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 - Zdravotně technické i...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'1 - Zdravotně technické i...'!$C$91:$K$434</definedName>
    <definedName name="_xlnm.Print_Area" localSheetId="1">'1 - Zdravotně technické i...'!$C$4:$J$39,'1 - Zdravotně technické i...'!$C$45:$J$73,'1 - Zdravotně technické i...'!$C$79:$K$434</definedName>
    <definedName name="_xlnm.Print_Titles" localSheetId="1">'1 - Zdravotně technické i...'!$91:$91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432"/>
  <c r="BH432"/>
  <c r="BG432"/>
  <c r="BF432"/>
  <c r="T432"/>
  <c r="R432"/>
  <c r="P432"/>
  <c r="BK432"/>
  <c r="J432"/>
  <c r="BE432"/>
  <c r="BI429"/>
  <c r="BH429"/>
  <c r="BG429"/>
  <c r="BF429"/>
  <c r="T429"/>
  <c r="R429"/>
  <c r="P429"/>
  <c r="BK429"/>
  <c r="J429"/>
  <c r="BE429"/>
  <c r="BI426"/>
  <c r="BH426"/>
  <c r="BG426"/>
  <c r="BF426"/>
  <c r="T426"/>
  <c r="R426"/>
  <c r="P426"/>
  <c r="BK426"/>
  <c r="J426"/>
  <c r="BE426"/>
  <c r="BI423"/>
  <c r="BH423"/>
  <c r="BG423"/>
  <c r="BF423"/>
  <c r="T423"/>
  <c r="R423"/>
  <c r="P423"/>
  <c r="BK423"/>
  <c r="J423"/>
  <c r="BE423"/>
  <c r="BI420"/>
  <c r="BH420"/>
  <c r="BG420"/>
  <c r="BF420"/>
  <c r="T420"/>
  <c r="R420"/>
  <c r="P420"/>
  <c r="BK420"/>
  <c r="J420"/>
  <c r="BE420"/>
  <c r="BI417"/>
  <c r="BH417"/>
  <c r="BG417"/>
  <c r="BF417"/>
  <c r="T417"/>
  <c r="T416"/>
  <c r="R417"/>
  <c r="R416"/>
  <c r="P417"/>
  <c r="P416"/>
  <c r="BK417"/>
  <c r="BK416"/>
  <c r="J416"/>
  <c r="J417"/>
  <c r="BE417"/>
  <c r="J72"/>
  <c r="BI413"/>
  <c r="BH413"/>
  <c r="BG413"/>
  <c r="BF413"/>
  <c r="T413"/>
  <c r="R413"/>
  <c r="P413"/>
  <c r="BK413"/>
  <c r="J413"/>
  <c r="BE413"/>
  <c r="BI410"/>
  <c r="BH410"/>
  <c r="BG410"/>
  <c r="BF410"/>
  <c r="T410"/>
  <c r="R410"/>
  <c r="P410"/>
  <c r="BK410"/>
  <c r="J410"/>
  <c r="BE410"/>
  <c r="BI407"/>
  <c r="BH407"/>
  <c r="BG407"/>
  <c r="BF407"/>
  <c r="T407"/>
  <c r="T406"/>
  <c r="T405"/>
  <c r="R407"/>
  <c r="R406"/>
  <c r="R405"/>
  <c r="P407"/>
  <c r="P406"/>
  <c r="P405"/>
  <c r="BK407"/>
  <c r="BK406"/>
  <c r="J406"/>
  <c r="BK405"/>
  <c r="J405"/>
  <c r="J407"/>
  <c r="BE407"/>
  <c r="J71"/>
  <c r="J70"/>
  <c r="BI402"/>
  <c r="BH402"/>
  <c r="BG402"/>
  <c r="BF402"/>
  <c r="T402"/>
  <c r="T401"/>
  <c r="R402"/>
  <c r="R401"/>
  <c r="P402"/>
  <c r="P401"/>
  <c r="BK402"/>
  <c r="BK401"/>
  <c r="J401"/>
  <c r="J402"/>
  <c r="BE402"/>
  <c r="J69"/>
  <c r="BI399"/>
  <c r="BH399"/>
  <c r="BG399"/>
  <c r="BF399"/>
  <c r="T399"/>
  <c r="R399"/>
  <c r="P399"/>
  <c r="BK399"/>
  <c r="J399"/>
  <c r="BE399"/>
  <c r="BI396"/>
  <c r="BH396"/>
  <c r="BG396"/>
  <c r="BF396"/>
  <c r="T396"/>
  <c r="R396"/>
  <c r="P396"/>
  <c r="BK396"/>
  <c r="J396"/>
  <c r="BE396"/>
  <c r="BI393"/>
  <c r="BH393"/>
  <c r="BG393"/>
  <c r="BF393"/>
  <c r="T393"/>
  <c r="R393"/>
  <c r="P393"/>
  <c r="BK393"/>
  <c r="J393"/>
  <c r="BE393"/>
  <c r="BI390"/>
  <c r="BH390"/>
  <c r="BG390"/>
  <c r="BF390"/>
  <c r="T390"/>
  <c r="R390"/>
  <c r="P390"/>
  <c r="BK390"/>
  <c r="J390"/>
  <c r="BE390"/>
  <c r="BI387"/>
  <c r="BH387"/>
  <c r="BG387"/>
  <c r="BF387"/>
  <c r="T387"/>
  <c r="R387"/>
  <c r="P387"/>
  <c r="BK387"/>
  <c r="J387"/>
  <c r="BE387"/>
  <c r="BI384"/>
  <c r="BH384"/>
  <c r="BG384"/>
  <c r="BF384"/>
  <c r="T384"/>
  <c r="R384"/>
  <c r="P384"/>
  <c r="BK384"/>
  <c r="J384"/>
  <c r="BE384"/>
  <c r="BI381"/>
  <c r="BH381"/>
  <c r="BG381"/>
  <c r="BF381"/>
  <c r="T381"/>
  <c r="R381"/>
  <c r="P381"/>
  <c r="BK381"/>
  <c r="J381"/>
  <c r="BE381"/>
  <c r="BI378"/>
  <c r="BH378"/>
  <c r="BG378"/>
  <c r="BF378"/>
  <c r="T378"/>
  <c r="R378"/>
  <c r="P378"/>
  <c r="BK378"/>
  <c r="J378"/>
  <c r="BE378"/>
  <c r="BI375"/>
  <c r="BH375"/>
  <c r="BG375"/>
  <c r="BF375"/>
  <c r="T375"/>
  <c r="R375"/>
  <c r="P375"/>
  <c r="BK375"/>
  <c r="J375"/>
  <c r="BE375"/>
  <c r="BI372"/>
  <c r="BH372"/>
  <c r="BG372"/>
  <c r="BF372"/>
  <c r="T372"/>
  <c r="R372"/>
  <c r="P372"/>
  <c r="BK372"/>
  <c r="J372"/>
  <c r="BE372"/>
  <c r="BI369"/>
  <c r="BH369"/>
  <c r="BG369"/>
  <c r="BF369"/>
  <c r="T369"/>
  <c r="R369"/>
  <c r="P369"/>
  <c r="BK369"/>
  <c r="J369"/>
  <c r="BE369"/>
  <c r="BI366"/>
  <c r="BH366"/>
  <c r="BG366"/>
  <c r="BF366"/>
  <c r="T366"/>
  <c r="R366"/>
  <c r="P366"/>
  <c r="BK366"/>
  <c r="J366"/>
  <c r="BE366"/>
  <c r="BI363"/>
  <c r="BH363"/>
  <c r="BG363"/>
  <c r="BF363"/>
  <c r="T363"/>
  <c r="R363"/>
  <c r="P363"/>
  <c r="BK363"/>
  <c r="J363"/>
  <c r="BE363"/>
  <c r="BI360"/>
  <c r="BH360"/>
  <c r="BG360"/>
  <c r="BF360"/>
  <c r="T360"/>
  <c r="R360"/>
  <c r="P360"/>
  <c r="BK360"/>
  <c r="J360"/>
  <c r="BE360"/>
  <c r="BI357"/>
  <c r="BH357"/>
  <c r="BG357"/>
  <c r="BF357"/>
  <c r="T357"/>
  <c r="R357"/>
  <c r="P357"/>
  <c r="BK357"/>
  <c r="J357"/>
  <c r="BE357"/>
  <c r="BI354"/>
  <c r="BH354"/>
  <c r="BG354"/>
  <c r="BF354"/>
  <c r="T354"/>
  <c r="R354"/>
  <c r="P354"/>
  <c r="BK354"/>
  <c r="J354"/>
  <c r="BE354"/>
  <c r="BI351"/>
  <c r="BH351"/>
  <c r="BG351"/>
  <c r="BF351"/>
  <c r="T351"/>
  <c r="R351"/>
  <c r="P351"/>
  <c r="BK351"/>
  <c r="J351"/>
  <c r="BE351"/>
  <c r="BI348"/>
  <c r="BH348"/>
  <c r="BG348"/>
  <c r="BF348"/>
  <c r="T348"/>
  <c r="R348"/>
  <c r="P348"/>
  <c r="BK348"/>
  <c r="J348"/>
  <c r="BE348"/>
  <c r="BI345"/>
  <c r="BH345"/>
  <c r="BG345"/>
  <c r="BF345"/>
  <c r="T345"/>
  <c r="T344"/>
  <c r="R345"/>
  <c r="R344"/>
  <c r="P345"/>
  <c r="P344"/>
  <c r="BK345"/>
  <c r="BK344"/>
  <c r="J344"/>
  <c r="J345"/>
  <c r="BE345"/>
  <c r="J68"/>
  <c r="BI342"/>
  <c r="BH342"/>
  <c r="BG342"/>
  <c r="BF342"/>
  <c r="T342"/>
  <c r="R342"/>
  <c r="P342"/>
  <c r="BK342"/>
  <c r="J342"/>
  <c r="BE342"/>
  <c r="BI339"/>
  <c r="BH339"/>
  <c r="BG339"/>
  <c r="BF339"/>
  <c r="T339"/>
  <c r="R339"/>
  <c r="P339"/>
  <c r="BK339"/>
  <c r="J339"/>
  <c r="BE339"/>
  <c r="BI336"/>
  <c r="BH336"/>
  <c r="BG336"/>
  <c r="BF336"/>
  <c r="T336"/>
  <c r="R336"/>
  <c r="P336"/>
  <c r="BK336"/>
  <c r="J336"/>
  <c r="BE336"/>
  <c r="BI333"/>
  <c r="BH333"/>
  <c r="BG333"/>
  <c r="BF333"/>
  <c r="T333"/>
  <c r="R333"/>
  <c r="P333"/>
  <c r="BK333"/>
  <c r="J333"/>
  <c r="BE333"/>
  <c r="BI330"/>
  <c r="BH330"/>
  <c r="BG330"/>
  <c r="BF330"/>
  <c r="T330"/>
  <c r="R330"/>
  <c r="P330"/>
  <c r="BK330"/>
  <c r="J330"/>
  <c r="BE330"/>
  <c r="BI327"/>
  <c r="BH327"/>
  <c r="BG327"/>
  <c r="BF327"/>
  <c r="T327"/>
  <c r="R327"/>
  <c r="P327"/>
  <c r="BK327"/>
  <c r="J327"/>
  <c r="BE327"/>
  <c r="BI324"/>
  <c r="BH324"/>
  <c r="BG324"/>
  <c r="BF324"/>
  <c r="T324"/>
  <c r="T323"/>
  <c r="R324"/>
  <c r="R323"/>
  <c r="P324"/>
  <c r="P323"/>
  <c r="BK324"/>
  <c r="BK323"/>
  <c r="J323"/>
  <c r="J324"/>
  <c r="BE324"/>
  <c r="J67"/>
  <c r="BI321"/>
  <c r="BH321"/>
  <c r="BG321"/>
  <c r="BF321"/>
  <c r="T321"/>
  <c r="R321"/>
  <c r="P321"/>
  <c r="BK321"/>
  <c r="J321"/>
  <c r="BE321"/>
  <c r="BI318"/>
  <c r="BH318"/>
  <c r="BG318"/>
  <c r="BF318"/>
  <c r="T318"/>
  <c r="R318"/>
  <c r="P318"/>
  <c r="BK318"/>
  <c r="J318"/>
  <c r="BE318"/>
  <c r="BI315"/>
  <c r="BH315"/>
  <c r="BG315"/>
  <c r="BF315"/>
  <c r="T315"/>
  <c r="R315"/>
  <c r="P315"/>
  <c r="BK315"/>
  <c r="J315"/>
  <c r="BE315"/>
  <c r="BI312"/>
  <c r="BH312"/>
  <c r="BG312"/>
  <c r="BF312"/>
  <c r="T312"/>
  <c r="R312"/>
  <c r="P312"/>
  <c r="BK312"/>
  <c r="J312"/>
  <c r="BE312"/>
  <c r="BI309"/>
  <c r="BH309"/>
  <c r="BG309"/>
  <c r="BF309"/>
  <c r="T309"/>
  <c r="R309"/>
  <c r="P309"/>
  <c r="BK309"/>
  <c r="J309"/>
  <c r="BE309"/>
  <c r="BI306"/>
  <c r="BH306"/>
  <c r="BG306"/>
  <c r="BF306"/>
  <c r="T306"/>
  <c r="R306"/>
  <c r="P306"/>
  <c r="BK306"/>
  <c r="J306"/>
  <c r="BE306"/>
  <c r="BI303"/>
  <c r="BH303"/>
  <c r="BG303"/>
  <c r="BF303"/>
  <c r="T303"/>
  <c r="R303"/>
  <c r="P303"/>
  <c r="BK303"/>
  <c r="J303"/>
  <c r="BE303"/>
  <c r="BI300"/>
  <c r="BH300"/>
  <c r="BG300"/>
  <c r="BF300"/>
  <c r="T300"/>
  <c r="R300"/>
  <c r="P300"/>
  <c r="BK300"/>
  <c r="J300"/>
  <c r="BE300"/>
  <c r="BI297"/>
  <c r="BH297"/>
  <c r="BG297"/>
  <c r="BF297"/>
  <c r="T297"/>
  <c r="R297"/>
  <c r="P297"/>
  <c r="BK297"/>
  <c r="J297"/>
  <c r="BE297"/>
  <c r="BI294"/>
  <c r="BH294"/>
  <c r="BG294"/>
  <c r="BF294"/>
  <c r="T294"/>
  <c r="R294"/>
  <c r="P294"/>
  <c r="BK294"/>
  <c r="J294"/>
  <c r="BE294"/>
  <c r="BI291"/>
  <c r="BH291"/>
  <c r="BG291"/>
  <c r="BF291"/>
  <c r="T291"/>
  <c r="R291"/>
  <c r="P291"/>
  <c r="BK291"/>
  <c r="J291"/>
  <c r="BE291"/>
  <c r="BI288"/>
  <c r="BH288"/>
  <c r="BG288"/>
  <c r="BF288"/>
  <c r="T288"/>
  <c r="R288"/>
  <c r="P288"/>
  <c r="BK288"/>
  <c r="J288"/>
  <c r="BE288"/>
  <c r="BI285"/>
  <c r="BH285"/>
  <c r="BG285"/>
  <c r="BF285"/>
  <c r="T285"/>
  <c r="R285"/>
  <c r="P285"/>
  <c r="BK285"/>
  <c r="J285"/>
  <c r="BE285"/>
  <c r="BI282"/>
  <c r="BH282"/>
  <c r="BG282"/>
  <c r="BF282"/>
  <c r="T282"/>
  <c r="R282"/>
  <c r="P282"/>
  <c r="BK282"/>
  <c r="J282"/>
  <c r="BE282"/>
  <c r="BI279"/>
  <c r="BH279"/>
  <c r="BG279"/>
  <c r="BF279"/>
  <c r="T279"/>
  <c r="R279"/>
  <c r="P279"/>
  <c r="BK279"/>
  <c r="J279"/>
  <c r="BE279"/>
  <c r="BI276"/>
  <c r="BH276"/>
  <c r="BG276"/>
  <c r="BF276"/>
  <c r="T276"/>
  <c r="R276"/>
  <c r="P276"/>
  <c r="BK276"/>
  <c r="J276"/>
  <c r="BE276"/>
  <c r="BI273"/>
  <c r="BH273"/>
  <c r="BG273"/>
  <c r="BF273"/>
  <c r="T273"/>
  <c r="R273"/>
  <c r="P273"/>
  <c r="BK273"/>
  <c r="J273"/>
  <c r="BE273"/>
  <c r="BI270"/>
  <c r="BH270"/>
  <c r="BG270"/>
  <c r="BF270"/>
  <c r="T270"/>
  <c r="R270"/>
  <c r="P270"/>
  <c r="BK270"/>
  <c r="J270"/>
  <c r="BE270"/>
  <c r="BI267"/>
  <c r="BH267"/>
  <c r="BG267"/>
  <c r="BF267"/>
  <c r="T267"/>
  <c r="R267"/>
  <c r="P267"/>
  <c r="BK267"/>
  <c r="J267"/>
  <c r="BE267"/>
  <c r="BI264"/>
  <c r="BH264"/>
  <c r="BG264"/>
  <c r="BF264"/>
  <c r="T264"/>
  <c r="R264"/>
  <c r="P264"/>
  <c r="BK264"/>
  <c r="J264"/>
  <c r="BE264"/>
  <c r="BI259"/>
  <c r="BH259"/>
  <c r="BG259"/>
  <c r="BF259"/>
  <c r="T259"/>
  <c r="R259"/>
  <c r="P259"/>
  <c r="BK259"/>
  <c r="J259"/>
  <c r="BE259"/>
  <c r="BI254"/>
  <c r="BH254"/>
  <c r="BG254"/>
  <c r="BF254"/>
  <c r="T254"/>
  <c r="R254"/>
  <c r="P254"/>
  <c r="BK254"/>
  <c r="J254"/>
  <c r="BE254"/>
  <c r="BI248"/>
  <c r="BH248"/>
  <c r="BG248"/>
  <c r="BF248"/>
  <c r="T248"/>
  <c r="R248"/>
  <c r="P248"/>
  <c r="BK248"/>
  <c r="J248"/>
  <c r="BE248"/>
  <c r="BI243"/>
  <c r="BH243"/>
  <c r="BG243"/>
  <c r="BF243"/>
  <c r="T243"/>
  <c r="T242"/>
  <c r="R243"/>
  <c r="R242"/>
  <c r="P243"/>
  <c r="P242"/>
  <c r="BK243"/>
  <c r="BK242"/>
  <c r="J242"/>
  <c r="J243"/>
  <c r="BE243"/>
  <c r="J66"/>
  <c r="BI240"/>
  <c r="BH240"/>
  <c r="BG240"/>
  <c r="BF240"/>
  <c r="T240"/>
  <c r="R240"/>
  <c r="P240"/>
  <c r="BK240"/>
  <c r="J240"/>
  <c r="BE240"/>
  <c r="BI237"/>
  <c r="BH237"/>
  <c r="BG237"/>
  <c r="BF237"/>
  <c r="T237"/>
  <c r="R237"/>
  <c r="P237"/>
  <c r="BK237"/>
  <c r="J237"/>
  <c r="BE237"/>
  <c r="BI234"/>
  <c r="BH234"/>
  <c r="BG234"/>
  <c r="BF234"/>
  <c r="T234"/>
  <c r="R234"/>
  <c r="P234"/>
  <c r="BK234"/>
  <c r="J234"/>
  <c r="BE234"/>
  <c r="BI231"/>
  <c r="BH231"/>
  <c r="BG231"/>
  <c r="BF231"/>
  <c r="T231"/>
  <c r="R231"/>
  <c r="P231"/>
  <c r="BK231"/>
  <c r="J231"/>
  <c r="BE231"/>
  <c r="BI228"/>
  <c r="BH228"/>
  <c r="BG228"/>
  <c r="BF228"/>
  <c r="T228"/>
  <c r="R228"/>
  <c r="P228"/>
  <c r="BK228"/>
  <c r="J228"/>
  <c r="BE228"/>
  <c r="BI225"/>
  <c r="BH225"/>
  <c r="BG225"/>
  <c r="BF225"/>
  <c r="T225"/>
  <c r="R225"/>
  <c r="P225"/>
  <c r="BK225"/>
  <c r="J225"/>
  <c r="BE225"/>
  <c r="BI222"/>
  <c r="BH222"/>
  <c r="BG222"/>
  <c r="BF222"/>
  <c r="T222"/>
  <c r="R222"/>
  <c r="P222"/>
  <c r="BK222"/>
  <c r="J222"/>
  <c r="BE222"/>
  <c r="BI219"/>
  <c r="BH219"/>
  <c r="BG219"/>
  <c r="BF219"/>
  <c r="T219"/>
  <c r="R219"/>
  <c r="P219"/>
  <c r="BK219"/>
  <c r="J219"/>
  <c r="BE219"/>
  <c r="BI216"/>
  <c r="BH216"/>
  <c r="BG216"/>
  <c r="BF216"/>
  <c r="T216"/>
  <c r="R216"/>
  <c r="P216"/>
  <c r="BK216"/>
  <c r="J216"/>
  <c r="BE216"/>
  <c r="BI213"/>
  <c r="BH213"/>
  <c r="BG213"/>
  <c r="BF213"/>
  <c r="T213"/>
  <c r="R213"/>
  <c r="P213"/>
  <c r="BK213"/>
  <c r="J213"/>
  <c r="BE213"/>
  <c r="BI210"/>
  <c r="BH210"/>
  <c r="BG210"/>
  <c r="BF210"/>
  <c r="T210"/>
  <c r="R210"/>
  <c r="P210"/>
  <c r="BK210"/>
  <c r="J210"/>
  <c r="BE210"/>
  <c r="BI207"/>
  <c r="BH207"/>
  <c r="BG207"/>
  <c r="BF207"/>
  <c r="T207"/>
  <c r="R207"/>
  <c r="P207"/>
  <c r="BK207"/>
  <c r="J207"/>
  <c r="BE207"/>
  <c r="BI204"/>
  <c r="BH204"/>
  <c r="BG204"/>
  <c r="BF204"/>
  <c r="T204"/>
  <c r="R204"/>
  <c r="P204"/>
  <c r="BK204"/>
  <c r="J204"/>
  <c r="BE204"/>
  <c r="BI201"/>
  <c r="BH201"/>
  <c r="BG201"/>
  <c r="BF201"/>
  <c r="T201"/>
  <c r="R201"/>
  <c r="P201"/>
  <c r="BK201"/>
  <c r="J201"/>
  <c r="BE201"/>
  <c r="BI198"/>
  <c r="BH198"/>
  <c r="BG198"/>
  <c r="BF198"/>
  <c r="T198"/>
  <c r="R198"/>
  <c r="P198"/>
  <c r="BK198"/>
  <c r="J198"/>
  <c r="BE198"/>
  <c r="BI195"/>
  <c r="BH195"/>
  <c r="BG195"/>
  <c r="BF195"/>
  <c r="T195"/>
  <c r="R195"/>
  <c r="P195"/>
  <c r="BK195"/>
  <c r="J195"/>
  <c r="BE195"/>
  <c r="BI192"/>
  <c r="BH192"/>
  <c r="BG192"/>
  <c r="BF192"/>
  <c r="T192"/>
  <c r="R192"/>
  <c r="P192"/>
  <c r="BK192"/>
  <c r="J192"/>
  <c r="BE192"/>
  <c r="BI189"/>
  <c r="BH189"/>
  <c r="BG189"/>
  <c r="BF189"/>
  <c r="T189"/>
  <c r="R189"/>
  <c r="P189"/>
  <c r="BK189"/>
  <c r="J189"/>
  <c r="BE189"/>
  <c r="BI186"/>
  <c r="BH186"/>
  <c r="BG186"/>
  <c r="BF186"/>
  <c r="T186"/>
  <c r="R186"/>
  <c r="P186"/>
  <c r="BK186"/>
  <c r="J186"/>
  <c r="BE186"/>
  <c r="BI183"/>
  <c r="BH183"/>
  <c r="BG183"/>
  <c r="BF183"/>
  <c r="T183"/>
  <c r="R183"/>
  <c r="P183"/>
  <c r="BK183"/>
  <c r="J183"/>
  <c r="BE183"/>
  <c r="BI180"/>
  <c r="BH180"/>
  <c r="BG180"/>
  <c r="BF180"/>
  <c r="T180"/>
  <c r="R180"/>
  <c r="P180"/>
  <c r="BK180"/>
  <c r="J180"/>
  <c r="BE180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8"/>
  <c r="BH168"/>
  <c r="BG168"/>
  <c r="BF168"/>
  <c r="T168"/>
  <c r="R168"/>
  <c r="P168"/>
  <c r="BK168"/>
  <c r="J168"/>
  <c r="BE168"/>
  <c r="BI165"/>
  <c r="BH165"/>
  <c r="BG165"/>
  <c r="BF165"/>
  <c r="T165"/>
  <c r="R165"/>
  <c r="P165"/>
  <c r="BK165"/>
  <c r="J165"/>
  <c r="BE165"/>
  <c r="BI162"/>
  <c r="BH162"/>
  <c r="BG162"/>
  <c r="BF162"/>
  <c r="T162"/>
  <c r="R162"/>
  <c r="P162"/>
  <c r="BK162"/>
  <c r="J162"/>
  <c r="BE162"/>
  <c r="BI159"/>
  <c r="BH159"/>
  <c r="BG159"/>
  <c r="BF159"/>
  <c r="T159"/>
  <c r="T158"/>
  <c r="T157"/>
  <c r="R159"/>
  <c r="R158"/>
  <c r="R157"/>
  <c r="P159"/>
  <c r="P158"/>
  <c r="P157"/>
  <c r="BK159"/>
  <c r="BK158"/>
  <c r="J158"/>
  <c r="BK157"/>
  <c r="J157"/>
  <c r="J159"/>
  <c r="BE159"/>
  <c r="J65"/>
  <c r="J64"/>
  <c r="BI154"/>
  <c r="BH154"/>
  <c r="BG154"/>
  <c r="BF154"/>
  <c r="T154"/>
  <c r="R154"/>
  <c r="P154"/>
  <c r="BK154"/>
  <c r="J154"/>
  <c r="BE154"/>
  <c r="BI152"/>
  <c r="BH152"/>
  <c r="BG152"/>
  <c r="BF152"/>
  <c r="T152"/>
  <c r="T151"/>
  <c r="R152"/>
  <c r="R151"/>
  <c r="P152"/>
  <c r="P151"/>
  <c r="BK152"/>
  <c r="BK151"/>
  <c r="J151"/>
  <c r="J152"/>
  <c r="BE152"/>
  <c r="J63"/>
  <c r="BI148"/>
  <c r="BH148"/>
  <c r="BG148"/>
  <c r="BF148"/>
  <c r="T148"/>
  <c r="R148"/>
  <c r="P148"/>
  <c r="BK148"/>
  <c r="J148"/>
  <c r="BE148"/>
  <c r="BI145"/>
  <c r="BH145"/>
  <c r="BG145"/>
  <c r="BF145"/>
  <c r="T145"/>
  <c r="T144"/>
  <c r="R145"/>
  <c r="R144"/>
  <c r="P145"/>
  <c r="P144"/>
  <c r="BK145"/>
  <c r="BK144"/>
  <c r="J144"/>
  <c r="J145"/>
  <c r="BE145"/>
  <c r="J62"/>
  <c r="BI140"/>
  <c r="BH140"/>
  <c r="BG140"/>
  <c r="BF140"/>
  <c r="T140"/>
  <c r="R140"/>
  <c r="P140"/>
  <c r="BK140"/>
  <c r="J140"/>
  <c r="BE140"/>
  <c r="BI136"/>
  <c r="BH136"/>
  <c r="BG136"/>
  <c r="BF136"/>
  <c r="T136"/>
  <c r="R136"/>
  <c r="P136"/>
  <c r="BK136"/>
  <c r="J136"/>
  <c r="BE136"/>
  <c r="BI133"/>
  <c r="BH133"/>
  <c r="BG133"/>
  <c r="BF133"/>
  <c r="T133"/>
  <c r="R133"/>
  <c r="P133"/>
  <c r="BK133"/>
  <c r="J133"/>
  <c r="BE133"/>
  <c r="BI130"/>
  <c r="BH130"/>
  <c r="BG130"/>
  <c r="BF130"/>
  <c r="T130"/>
  <c r="R130"/>
  <c r="P130"/>
  <c r="BK130"/>
  <c r="J130"/>
  <c r="BE130"/>
  <c r="BI126"/>
  <c r="BH126"/>
  <c r="BG126"/>
  <c r="BF126"/>
  <c r="T126"/>
  <c r="R126"/>
  <c r="P126"/>
  <c r="BK126"/>
  <c r="J126"/>
  <c r="BE126"/>
  <c r="BI123"/>
  <c r="BH123"/>
  <c r="BG123"/>
  <c r="BF123"/>
  <c r="T123"/>
  <c r="R123"/>
  <c r="P123"/>
  <c r="BK123"/>
  <c r="J123"/>
  <c r="BE123"/>
  <c r="BI120"/>
  <c r="BH120"/>
  <c r="BG120"/>
  <c r="BF120"/>
  <c r="T120"/>
  <c r="R120"/>
  <c r="P120"/>
  <c r="BK120"/>
  <c r="J120"/>
  <c r="BE120"/>
  <c r="BI115"/>
  <c r="BH115"/>
  <c r="BG115"/>
  <c r="BF115"/>
  <c r="T115"/>
  <c r="R115"/>
  <c r="P115"/>
  <c r="BK115"/>
  <c r="J115"/>
  <c r="BE115"/>
  <c r="BI110"/>
  <c r="BH110"/>
  <c r="BG110"/>
  <c r="BF110"/>
  <c r="T110"/>
  <c r="R110"/>
  <c r="P110"/>
  <c r="BK110"/>
  <c r="J110"/>
  <c r="BE110"/>
  <c r="BI107"/>
  <c r="BH107"/>
  <c r="BG107"/>
  <c r="BF107"/>
  <c r="T107"/>
  <c r="R107"/>
  <c r="P107"/>
  <c r="BK107"/>
  <c r="J107"/>
  <c r="BE107"/>
  <c r="BI104"/>
  <c r="BH104"/>
  <c r="BG104"/>
  <c r="BF104"/>
  <c r="T104"/>
  <c r="R104"/>
  <c r="P104"/>
  <c r="BK104"/>
  <c r="J104"/>
  <c r="BE104"/>
  <c r="BI101"/>
  <c r="BH101"/>
  <c r="BG101"/>
  <c r="BF101"/>
  <c r="T101"/>
  <c r="R101"/>
  <c r="P101"/>
  <c r="BK101"/>
  <c r="J101"/>
  <c r="BE101"/>
  <c r="BI98"/>
  <c r="BH98"/>
  <c r="BG98"/>
  <c r="BF98"/>
  <c r="T98"/>
  <c r="R98"/>
  <c r="P98"/>
  <c r="BK98"/>
  <c r="J98"/>
  <c r="BE98"/>
  <c r="BI95"/>
  <c r="F37"/>
  <c i="1" r="BD55"/>
  <c i="2" r="BH95"/>
  <c r="F36"/>
  <c i="1" r="BC55"/>
  <c i="2" r="BG95"/>
  <c r="F35"/>
  <c i="1" r="BB55"/>
  <c i="2" r="BF95"/>
  <c r="J34"/>
  <c i="1" r="AW55"/>
  <c i="2" r="F34"/>
  <c i="1" r="BA55"/>
  <c i="2" r="T95"/>
  <c r="T94"/>
  <c r="T93"/>
  <c r="T92"/>
  <c r="R95"/>
  <c r="R94"/>
  <c r="R93"/>
  <c r="R92"/>
  <c r="P95"/>
  <c r="P94"/>
  <c r="P93"/>
  <c r="P92"/>
  <c i="1" r="AU55"/>
  <c i="2" r="BK95"/>
  <c r="BK94"/>
  <c r="J94"/>
  <c r="BK93"/>
  <c r="J93"/>
  <c r="BK92"/>
  <c r="J92"/>
  <c r="J59"/>
  <c r="J30"/>
  <c i="1" r="AG55"/>
  <c i="2" r="J95"/>
  <c r="BE95"/>
  <c r="J33"/>
  <c i="1" r="AV55"/>
  <c i="2" r="F33"/>
  <c i="1" r="AZ55"/>
  <c i="2" r="J61"/>
  <c r="J60"/>
  <c r="F86"/>
  <c r="E84"/>
  <c r="F52"/>
  <c r="E50"/>
  <c r="J39"/>
  <c r="J24"/>
  <c r="E24"/>
  <c r="J89"/>
  <c r="J55"/>
  <c r="J23"/>
  <c r="J21"/>
  <c r="E21"/>
  <c r="J88"/>
  <c r="J54"/>
  <c r="J20"/>
  <c r="J18"/>
  <c r="E18"/>
  <c r="F89"/>
  <c r="F55"/>
  <c r="J17"/>
  <c r="J15"/>
  <c r="E15"/>
  <c r="F88"/>
  <c r="F54"/>
  <c r="J14"/>
  <c r="J12"/>
  <c r="J86"/>
  <c r="J52"/>
  <c r="E7"/>
  <c r="E82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<sst xmlns="http://schemas.openxmlformats.org/spreadsheetml/2006/main">
  <si>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</si>
  <si>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</si>
  <si>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</si>
  <si>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</si>
  <si>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</si>
  <si>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{2ebaad0d-f4ab-40c4-8ab6-95cd9a3d9869}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</si>
  <si>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</si>
  <si>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</si>
  <si>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</si>
  <si>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</si>
  <si>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</si>
  <si>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</si>
  <si>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</si>
  <si>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</si>
  <si>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20-19-RP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</si>
  <si>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</si>
  <si>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</si>
  <si>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MATEŘSKÉ ŠKOLY V OBCI DLOUHÁ BRTNICE</t>
  </si>
  <si>
    <t>KSO:</t>
  </si>
  <si>
    <t/>
  </si>
  <si>
    <t>CC-CZ:</t>
  </si>
  <si>
    <t>Místo:</t>
  </si>
  <si>
    <t>Dlouhá Brtnice</t>
  </si>
  <si>
    <t>Datum:</t>
  </si>
  <si>
    <t>30. 11. 2020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</si>
  <si>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</si>
  <si>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</si>
  <si>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</si>
  <si>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</si>
  <si>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</si>
  <si>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</si>
  <si>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</si>
  <si>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</si>
  <si>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</si>
  <si>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</si>
  <si>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</si>
  <si>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</si>
  <si>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</si>
  <si>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</si>
  <si>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</si>
  <si>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</si>
  <si>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</si>
  <si>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</si>
  <si>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</si>
  <si>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</si>
  <si>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</si>
  <si>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</si>
  <si>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</si>
  <si>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</si>
  <si>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</si>
  <si>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</si>
  <si>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</si>
  <si>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</si>
  <si>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</si>
  <si>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</si>
  <si>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</si>
  <si>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</si>
  <si>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</si>
  <si>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</si>
  <si>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</si>
  <si>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</si>
  <si>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</si>
  <si>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</si>
  <si>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</si>
  <si>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</si>
  <si>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</si>
  <si>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</si>
  <si>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</si>
  <si>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</si>
  <si>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</si>
  <si>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</si>
  <si>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</si>
  <si>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</si>
  <si>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</si>
  <si>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</si>
  <si>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</t>
  </si>
  <si>
    <t>Zdravotně technické instalace</t>
  </si>
  <si>
    <t>STA</t>
  </si>
  <si>
    <t>{e9101d37-e23f-4321-a730-3d0ed357b1b9}</t>
  </si>
  <si>
    <t>2</t>
  </si>
  <si>
    <t>KRYCÍ LIST SOUPISU PRACÍ</t>
  </si>
  <si>
    <t>Objekt:</t>
  </si>
  <si>
    <t>1 - Zdravotně technické instalace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</si>
  <si>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</si>
  <si>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</si>
  <si>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</si>
  <si>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</si>
  <si>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</si>
  <si>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</si>
  <si>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</si>
  <si>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</si>
  <si>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</si>
  <si>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</si>
  <si>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</si>
  <si>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</si>
  <si>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</si>
  <si>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783 - Dokončovací práce - nátěry</t>
  </si>
  <si>
    <t>M - Práce a dodávky M</t>
  </si>
  <si>
    <t xml:space="preserve">    23-M - Montáže potrubí</t>
  </si>
  <si>
    <t xml:space="preserve">    58-M - Revize vyhrazených technických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</si>
  <si>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</si>
  <si>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</si>
  <si>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</si>
  <si>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</si>
  <si>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</si>
  <si>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</si>
  <si>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</si>
  <si>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</si>
  <si>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</si>
  <si>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</si>
  <si>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</si>
  <si>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</si>
  <si>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</si>
  <si>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</si>
  <si>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</si>
  <si>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</si>
  <si>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</si>
  <si>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</si>
  <si>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</si>
  <si>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</si>
  <si>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</si>
  <si>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CS ÚRS 2019 01</t>
  </si>
  <si>
    <t>4</t>
  </si>
  <si>
    <t>1888877538</t>
  </si>
  <si>
    <t>PP</t>
  </si>
  <si>
    <t>Čerpání vody na dopravní výšku do 10 m s uvažovaným průměrným přítokem do 500 l/min</t>
  </si>
  <si>
    <t>VV</t>
  </si>
  <si>
    <t>"401-408" 2*8</t>
  </si>
  <si>
    <t>115101301</t>
  </si>
  <si>
    <t>Pohotovost čerpací soupravy pro dopravní výšku do 10 m přítok do 500 l/min</t>
  </si>
  <si>
    <t>den</t>
  </si>
  <si>
    <t>-184391770</t>
  </si>
  <si>
    <t>Pohotovost záložní čerpací soupravy pro dopravní výšku do 10 m s uvažovaným průměrným přítokem do 500 l/min</t>
  </si>
  <si>
    <t>"401-408" 2</t>
  </si>
  <si>
    <t>3</t>
  </si>
  <si>
    <t>132301201</t>
  </si>
  <si>
    <t>Hloubení rýh š do 2000 mm v hornině tř. 4 objemu do 100 m3</t>
  </si>
  <si>
    <t>m3</t>
  </si>
  <si>
    <t>160535035</t>
  </si>
  <si>
    <t>Hloubení zapažených i nezapažených rýh šířky přes 600 do 2 000 mm s urovnáním dna do předepsaného profilu a spádu v hornině tř. 4 do 100 m3</t>
  </si>
  <si>
    <t>"401-408" (2,1+0,7+2+12,5+3+1,8+1,8+25+3+3,8+3,1+9,5+1,2+3,9+2,1+5,1+8,5+19,4+21,3)*0,4*0,8</t>
  </si>
  <si>
    <t>132301209</t>
  </si>
  <si>
    <t>Příplatek za lepivost k hloubení rýh š do 2000 mm v hornině tř. 4</t>
  </si>
  <si>
    <t>1329282453</t>
  </si>
  <si>
    <t>Hloubení zapažených i nezapažených rýh šířky přes 600 do 2 000 mm s urovnáním dna do předepsaného profilu a spádu v hornině tř. 4 Příplatek k cenám za lepivost horniny tř. 4</t>
  </si>
  <si>
    <t>5</t>
  </si>
  <si>
    <t>161101101</t>
  </si>
  <si>
    <t>Svislé přemístění výkopku z horniny tř. 1 až 4 hl výkopu do 2,5 m</t>
  </si>
  <si>
    <t>1290889770</t>
  </si>
  <si>
    <t>Svislé přemístění výkopku bez naložení do dopravní nádoby avšak s vyprázdněním dopravní nádoby na hromadu nebo do dopravního prostředku z horniny tř. 1 až 4, při hloubce výkopu přes 1 do 2,5 m</t>
  </si>
  <si>
    <t>6</t>
  </si>
  <si>
    <t>162701105</t>
  </si>
  <si>
    <t>Vodorovné přemístění do 10000 m výkopku/sypaniny z horniny tř. 1 až 4</t>
  </si>
  <si>
    <t>-1274984537</t>
  </si>
  <si>
    <t>Vodorovné přemístění výkopku nebo sypaniny po suchu na obvyklém dopravním prostředku, bez naložení výkopku, avšak se složením bez rozhrnutí z horniny tř. 1 až 4 na vzdálenost přes 9 000 do 10 000 m</t>
  </si>
  <si>
    <t>"401-408" (2,1+0,7+2+12,5+3+1,8+1,8+25+3+3,8+3,1+9,5+1,2+3,9+2,1+5,1+8,5+19,4+21,3)*0,4*0,5</t>
  </si>
  <si>
    <t>"401-408" (2,1+0,7+2+12,5+3+1,8+1,8+25+3+3,8+3,1+9,5+1,2+3,9+2,1+5,1+8,5+19,4+21,3)*0,4*0,3</t>
  </si>
  <si>
    <t>Součet</t>
  </si>
  <si>
    <t>7</t>
  </si>
  <si>
    <t>162701109</t>
  </si>
  <si>
    <t>Příplatek k vodorovnému přemístění výkopku/sypaniny z horniny tř. 1 až 4 ZKD 1000 m přes 10000 m</t>
  </si>
  <si>
    <t>-317807928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</si>
  <si>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</si>
  <si>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"401-408" (2,1+0,7+2+12,5+3+1,8+1,8+25+3+3,8+3,1+9,5+1,2+3,9+2,1+5,1+8,5+19,4+21,3)*0,4*0,5*10</t>
  </si>
  <si>
    <t>"401-408" (2,1+0,7+2+12,5+3+1,8+1,8+25+3+3,8+3,1+9,5+1,2+3,9+2,1+5,1+8,5+19,4+21,3)*0,4*0,3*10</t>
  </si>
  <si>
    <t>8</t>
  </si>
  <si>
    <t>167101101</t>
  </si>
  <si>
    <t>Nakládání výkopku z hornin tř. 1 až 4 do 100 m3</t>
  </si>
  <si>
    <t>-306149270</t>
  </si>
  <si>
    <t>Nakládání, skládání a překládání neulehlého výkopku nebo sypaniny nakládání, množství do 100 m3, z hornin tř. 1 až 4</t>
  </si>
  <si>
    <t>9</t>
  </si>
  <si>
    <t>171201201</t>
  </si>
  <si>
    <t>Uložení sypaniny na skládky</t>
  </si>
  <si>
    <t>-883534407</t>
  </si>
  <si>
    <t>10</t>
  </si>
  <si>
    <t>171201211</t>
  </si>
  <si>
    <t>Poplatek za uložení stavebního odpadu - zeminy a kameniva na skládce</t>
  </si>
  <si>
    <t>t</t>
  </si>
  <si>
    <t>1718222677</t>
  </si>
  <si>
    <t>Poplatek za uložení stavebního odpadu na skládce (skládkovné) zeminy a kameniva zatříděného do Katalogu odpadů pod kódem 170 504</t>
  </si>
  <si>
    <t>25,96*1,8 'Přepočtené koeficientem množství</t>
  </si>
  <si>
    <t>11</t>
  </si>
  <si>
    <t>174101101</t>
  </si>
  <si>
    <t>Zásyp jam, šachet rýh nebo kolem objektů sypaninou se zhutněním</t>
  </si>
  <si>
    <t>621864983</t>
  </si>
  <si>
    <t>Zásyp sypaninou z jakékoliv horniny s uložením výkopku ve vrstvách se zhutněním jam, šachet, rýh nebo kolem objektů v těchto vykopávkách</t>
  </si>
  <si>
    <t>12</t>
  </si>
  <si>
    <t>175101201</t>
  </si>
  <si>
    <t>Obsypání objektu nad přilehlým původním terénem sypaninou bez prohození sítem, uloženou do 3 m</t>
  </si>
  <si>
    <t>-1348230208</t>
  </si>
  <si>
    <t>Obsypání objektů nad přilehlým původním terénem sypaninou z vhodných hornin 1 až 4 nebo materiálem uloženým ve vzdálenosti do 3 m od vnějšího kraje objektu pro jakoukoliv míru zhutnění bez prohození sypaniny sítem</t>
  </si>
  <si>
    <t>13</t>
  </si>
  <si>
    <t>M</t>
  </si>
  <si>
    <t>58337303</t>
  </si>
  <si>
    <t>štěrkopísek frakce 0/8</t>
  </si>
  <si>
    <t>1427914460</t>
  </si>
  <si>
    <t>"401-408" (2,1+0,7+2+12,5+3+1,8+1,8+25+3+3,8+3,1+9,5+1,2+3,9+2,1+5,1+8,5+19,4+21,3)*0,4*0,15</t>
  </si>
  <si>
    <t>7,788*2 'Přepočtené koeficientem množství</t>
  </si>
  <si>
    <t>14</t>
  </si>
  <si>
    <t>58337302</t>
  </si>
  <si>
    <t>štěrkopísek frakce 0/16</t>
  </si>
  <si>
    <t>-319741869</t>
  </si>
  <si>
    <t>"401-408" (2,1+0,7+2+12,5+3+1,8+1,8+25+3+3,8+3,1+9,5+1,2+3,9+2,1+5,1+8,5+19,4+21,3)*0,4*0,35</t>
  </si>
  <si>
    <t>18,172*2 'Přepočtené koeficientem množství</t>
  </si>
  <si>
    <t>Ostatní konstrukce a práce, bourání</t>
  </si>
  <si>
    <t>974032132</t>
  </si>
  <si>
    <t>Vysekání rýh ve stěnách nebo příčkách z dutých cihel nebo tvárnic hl do 50 mm š 70 mm</t>
  </si>
  <si>
    <t>m</t>
  </si>
  <si>
    <t>616778268</t>
  </si>
  <si>
    <t>Vysekání rýh ve stěnách nebo příčkách z dutých cihel, tvárnic, desek z dutých cihel nebo tvárnic do hl. 50 mm a šířky do 70 mm</t>
  </si>
  <si>
    <t>"401-408" 55+240</t>
  </si>
  <si>
    <t>16</t>
  </si>
  <si>
    <t>974032164</t>
  </si>
  <si>
    <t>Vysekání rýh ve stěnách nebo příčkách z dutých cihel nebo tvárnic hl do 150 mm š do 150 mm</t>
  </si>
  <si>
    <t>622563549</t>
  </si>
  <si>
    <t>Vysekání rýh ve stěnách nebo příčkách z dutých cihel, tvárnic, desek z dutých cihel nebo tvárnic do hl. 150 mm a šířky do 150 mm</t>
  </si>
  <si>
    <t>"401-408" 130+20</t>
  </si>
  <si>
    <t>997</t>
  </si>
  <si>
    <t>Přesun sutě</t>
  </si>
  <si>
    <t>17</t>
  </si>
  <si>
    <t>997013501</t>
  </si>
  <si>
    <t>Odvoz suti a vybouraných hmot na skládku nebo meziskládku do 1 km se složením</t>
  </si>
  <si>
    <t>1121130363</t>
  </si>
  <si>
    <t>Odvoz suti a vybouraných hmot na skládku nebo meziskládku se složením, na vzdálenost do 1 km</t>
  </si>
  <si>
    <t>18</t>
  </si>
  <si>
    <t>997013509</t>
  </si>
  <si>
    <t>Příplatek k odvozu suti a vybouraných hmot na skládku ZKD 1 km přes 1 km</t>
  </si>
  <si>
    <t>-137383807</t>
  </si>
  <si>
    <t>Odvoz suti a vybouraných hmot na skládku nebo meziskládku se složením, na vzdálenost Příplatek k ceně za každý další i započatý 1 km přes 1 km</t>
  </si>
  <si>
    <t>6,575*19 'Přepočtené koeficientem množství</t>
  </si>
  <si>
    <t>PSV</t>
  </si>
  <si>
    <t>Práce a dodávky PSV</t>
  </si>
  <si>
    <t>721</t>
  </si>
  <si>
    <t>Zdravotechnika - vnitřní kanalizace</t>
  </si>
  <si>
    <t>19</t>
  </si>
  <si>
    <t>721173401</t>
  </si>
  <si>
    <t>Potrubí kanalizační z PVC SN 4 svodné DN 110</t>
  </si>
  <si>
    <t>-1543343735</t>
  </si>
  <si>
    <t>Potrubí z plastových trub PVC SN4 svodné (ležaté) DN 110</t>
  </si>
  <si>
    <t>"401-408" (2,1+0,7+2+12,5+3+1,8+1+0,8+2+23+0,5+2,5+2+1,8+2,1+1+9,5+1,2)*1,1</t>
  </si>
  <si>
    <t>20</t>
  </si>
  <si>
    <t>721173402</t>
  </si>
  <si>
    <t>Potrubí kanalizační z PVC SN 4 svodné DN 125</t>
  </si>
  <si>
    <t>390121813</t>
  </si>
  <si>
    <t>Potrubí z plastových trub PVC SN4 svodné (ležaté) DN 125</t>
  </si>
  <si>
    <t>"401-408" (3,9+0,7+0,7+0,7+4,4+7+6+2,5+11,4+8)*1,1</t>
  </si>
  <si>
    <t>721173403</t>
  </si>
  <si>
    <t>Potrubí kanalizační z PVC SN 4 svodné DN 160</t>
  </si>
  <si>
    <t>-353149466</t>
  </si>
  <si>
    <t>Potrubí z plastových trub PVC SN4 svodné (ležaté) DN 160</t>
  </si>
  <si>
    <t>"401-408" (21,3)*1,1</t>
  </si>
  <si>
    <t>22</t>
  </si>
  <si>
    <t>28615602</t>
  </si>
  <si>
    <t>čistící kus kanalizační PVC DN 70</t>
  </si>
  <si>
    <t>kus</t>
  </si>
  <si>
    <t>32</t>
  </si>
  <si>
    <t>1839048290</t>
  </si>
  <si>
    <t>"401-408" 12</t>
  </si>
  <si>
    <t>23</t>
  </si>
  <si>
    <t>28611604</t>
  </si>
  <si>
    <t>čistící kus kanalizační PVC DN 100</t>
  </si>
  <si>
    <t>1059759177</t>
  </si>
  <si>
    <t>"401-408" 6</t>
  </si>
  <si>
    <t>24</t>
  </si>
  <si>
    <t>721174042</t>
  </si>
  <si>
    <t>Potrubí kanalizační z PP připojovací DN 40</t>
  </si>
  <si>
    <t>1668106803</t>
  </si>
  <si>
    <t>Potrubí z plastových trub polypropylenové připojovací DN 40</t>
  </si>
  <si>
    <t>"401-408" (4+2+2+3)*1,1</t>
  </si>
  <si>
    <t>25</t>
  </si>
  <si>
    <t>721174043</t>
  </si>
  <si>
    <t>Potrubí kanalizační z PP připojovací DN 50</t>
  </si>
  <si>
    <t>-93599551</t>
  </si>
  <si>
    <t>Potrubí z plastových trub polypropylenové připojovací DN 50</t>
  </si>
  <si>
    <t>"401-408" (2,5+1+1+2+3+1,5+2+1,5+4+4,5+1,5+6+3+1+3)*1,1</t>
  </si>
  <si>
    <t>26</t>
  </si>
  <si>
    <t>721174044</t>
  </si>
  <si>
    <t>Potrubí kanalizační z PP připojovací DN 75</t>
  </si>
  <si>
    <t>-919903854</t>
  </si>
  <si>
    <t>Potrubí z plastových trub polypropylenové připojovací DN 75</t>
  </si>
  <si>
    <t>"401-408" (1,5+1,5+1)*1,1</t>
  </si>
  <si>
    <t>27</t>
  </si>
  <si>
    <t>721174045</t>
  </si>
  <si>
    <t>Potrubí kanalizační z PP připojovací DN 110</t>
  </si>
  <si>
    <t>-654243229</t>
  </si>
  <si>
    <t>Potrubí z plastových trub polypropylenové připojovací DN 110</t>
  </si>
  <si>
    <t>"401-408" (3+2+3+3)*1,1</t>
  </si>
  <si>
    <t>28</t>
  </si>
  <si>
    <t>721175011</t>
  </si>
  <si>
    <t>Potrubí kanalizační plastové odpadní odhlučněné dvouvrstvé DN 70</t>
  </si>
  <si>
    <t>-781380668</t>
  </si>
  <si>
    <t>Potrubí z plastových trub polypropylenové tlumící zvuk dvouvrstvé odpadní (svislé) DN 70</t>
  </si>
  <si>
    <t>"401-408" (7+7+5+7+7+7+7+2+7+3+5*3,5)*1,1</t>
  </si>
  <si>
    <t>29</t>
  </si>
  <si>
    <t>721175012</t>
  </si>
  <si>
    <t>Potrubí kanalizační plastové odpadní odhlučněné dvouvrstvé DN 100</t>
  </si>
  <si>
    <t>-2014579589</t>
  </si>
  <si>
    <t>Potrubí z plastových trub polypropylenové tlumící zvuk dvouvrstvé odpadní (svislé) DN 100</t>
  </si>
  <si>
    <t>"401-408" (5+7+7+5+8+3+3,5)*1,1</t>
  </si>
  <si>
    <t>30</t>
  </si>
  <si>
    <t>721194104</t>
  </si>
  <si>
    <t>Vyvedení a upevnění odpadních výpustek DN 40</t>
  </si>
  <si>
    <t>-729915764</t>
  </si>
  <si>
    <t>Vyměření přípojek na potrubí vyvedení a upevnění odpadních výpustek DN 40</t>
  </si>
  <si>
    <t>"401-408" 10</t>
  </si>
  <si>
    <t>31</t>
  </si>
  <si>
    <t>721194105</t>
  </si>
  <si>
    <t>Vyvedení a upevnění odpadních výpustek DN 50</t>
  </si>
  <si>
    <t>2030484124</t>
  </si>
  <si>
    <t>Vyměření přípojek na potrubí vyvedení a upevnění odpadních výpustek DN 50</t>
  </si>
  <si>
    <t>"401-408" 24</t>
  </si>
  <si>
    <t>721194107</t>
  </si>
  <si>
    <t>Vyvedení a upevnění odpadních výpustek DN 70</t>
  </si>
  <si>
    <t>201458850</t>
  </si>
  <si>
    <t>Vyměření přípojek na potrubí vyvedení a upevnění odpadních výpustek DN 70</t>
  </si>
  <si>
    <t>33</t>
  </si>
  <si>
    <t>721194109</t>
  </si>
  <si>
    <t>Vyvedení a upevnění odpadních výpustek DN 100</t>
  </si>
  <si>
    <t>-1428807331</t>
  </si>
  <si>
    <t>Vyměření přípojek na potrubí vyvedení a upevnění odpadních výpustek DN 100</t>
  </si>
  <si>
    <t>"401-408" 9</t>
  </si>
  <si>
    <t>34</t>
  </si>
  <si>
    <t>721211401</t>
  </si>
  <si>
    <t>Vpusť podlahová s vodorovným odtokem DN 40/50</t>
  </si>
  <si>
    <t>-2044922333</t>
  </si>
  <si>
    <t>Podlahové vpusti s vodorovným odtokem DN 40/50</t>
  </si>
  <si>
    <t>"401-408"1</t>
  </si>
  <si>
    <t>35</t>
  </si>
  <si>
    <t>721211421</t>
  </si>
  <si>
    <t>Vpusť podlahová se svislým odtokem DN 50/75/110 mřížka nerez 115x115</t>
  </si>
  <si>
    <t>1870485116</t>
  </si>
  <si>
    <t>Podlahové vpusti se svislým odtokem DN 50/75/110 mřížka nerez 115x115</t>
  </si>
  <si>
    <t>36</t>
  </si>
  <si>
    <t>721211422</t>
  </si>
  <si>
    <t>Vpusť podlahová se svislým odtokem DN 50/75/110 mřížka nerez 138x138</t>
  </si>
  <si>
    <t>764797481</t>
  </si>
  <si>
    <t>Podlahové vpusti se svislým odtokem DN 50/75/110 mřížka nerez 138x138</t>
  </si>
  <si>
    <t>"401-408" 5</t>
  </si>
  <si>
    <t>37</t>
  </si>
  <si>
    <t>721226512</t>
  </si>
  <si>
    <t>Zápachová uzávěrka podomítková pro pračku a myčku DN 50</t>
  </si>
  <si>
    <t>-1310136146</t>
  </si>
  <si>
    <t>Zápachové uzávěrky podomítkové (Pe) s krycí deskou pro pračku a myčku DN 50</t>
  </si>
  <si>
    <t>38</t>
  </si>
  <si>
    <t>721273152</t>
  </si>
  <si>
    <t>Hlavice ventilační polypropylen PP DN 75</t>
  </si>
  <si>
    <t>523868977</t>
  </si>
  <si>
    <t>Ventilační hlavice z polypropylenu (PP) DN 75</t>
  </si>
  <si>
    <t>39</t>
  </si>
  <si>
    <t>721273153</t>
  </si>
  <si>
    <t>Hlavice ventilační polypropylen PP DN 110</t>
  </si>
  <si>
    <t>-578951888</t>
  </si>
  <si>
    <t>Ventilační hlavice z polypropylenu (PP) DN 110</t>
  </si>
  <si>
    <t>40</t>
  </si>
  <si>
    <t>721274123</t>
  </si>
  <si>
    <t>Přivzdušňovací ventil vnitřní odpadních potrubí DN 100</t>
  </si>
  <si>
    <t>-1330560681</t>
  </si>
  <si>
    <t>Ventily přivzdušňovací odpadních potrubí vnitřní DN 100</t>
  </si>
  <si>
    <t>"401-408" 1</t>
  </si>
  <si>
    <t>41</t>
  </si>
  <si>
    <t>721274125</t>
  </si>
  <si>
    <t>Přivzdušňovací ventil vnitřní odpadních potrubí DN 75</t>
  </si>
  <si>
    <t>1362697513</t>
  </si>
  <si>
    <t>Ventily přivzdušňovací odpadních potrubí vnitřní DN 75</t>
  </si>
  <si>
    <t>"401-408" 7</t>
  </si>
  <si>
    <t>42</t>
  </si>
  <si>
    <t>R725980230</t>
  </si>
  <si>
    <t>Ventilační mřížka 100x100mm u přivětrávacích hlavic</t>
  </si>
  <si>
    <t>291213015</t>
  </si>
  <si>
    <t>43</t>
  </si>
  <si>
    <t>R721000004</t>
  </si>
  <si>
    <t>kondenzační sifon D25</t>
  </si>
  <si>
    <t>-1307240428</t>
  </si>
  <si>
    <t>44</t>
  </si>
  <si>
    <t>R721900011</t>
  </si>
  <si>
    <t>Vyhřávaná střešní vpust DN70 / 230V</t>
  </si>
  <si>
    <t>1261632190</t>
  </si>
  <si>
    <t>"401-408" 3</t>
  </si>
  <si>
    <t>45</t>
  </si>
  <si>
    <t>R721900012</t>
  </si>
  <si>
    <t>Vyhřávaná střešní vpust DN50 / 230V</t>
  </si>
  <si>
    <t>-834010399</t>
  </si>
  <si>
    <t>46</t>
  </si>
  <si>
    <t>998721102</t>
  </si>
  <si>
    <t>Přesun hmot tonážní pro vnitřní kanalizace v objektech v do 12 m</t>
  </si>
  <si>
    <t>1812593376</t>
  </si>
  <si>
    <t>Přesun hmot pro vnitřní kanalizace stanovený z hmotnosti přesunovaného materiálu vodorovná dopravní vzdálenost do 50 m v objektech výšky přes 6 do 12 m</t>
  </si>
  <si>
    <t>722</t>
  </si>
  <si>
    <t>Zdravotechnika - vnitřní vodovod</t>
  </si>
  <si>
    <t>47</t>
  </si>
  <si>
    <t>722174002</t>
  </si>
  <si>
    <t>Potrubí vodovodní plastové PPR svar polyfuze PN 16 D 20 x 2,8 mm</t>
  </si>
  <si>
    <t>-1414043128</t>
  </si>
  <si>
    <t>Potrubí z plastových trubek z polypropylenu (PPR) svařovaných polyfuzně PN 16 (SDR 7,4) D 20 x 2,8</t>
  </si>
  <si>
    <t>"401-408 SV"(4,6+2+3+4+4+5+2+2+2+6+4,5+3+10+3+3+4+2,5+2,5+7+5+7)*1,05</t>
  </si>
  <si>
    <t>"401-408 TV"(4,6+2+8,5+4+8+5+6+2+4,5+2+3+2+6+4,5+20+3+3+4+7+3+7)*1,05</t>
  </si>
  <si>
    <t>48</t>
  </si>
  <si>
    <t>722174003</t>
  </si>
  <si>
    <t>Potrubí vodovodní plastové PPR svar polyfuze PN 16 D 25 x 3,5 mm</t>
  </si>
  <si>
    <t>-690926624</t>
  </si>
  <si>
    <t>Potrubí z plastových trubek z polypropylenu (PPR) svařovaných polyfuzně PN 16 (SDR 7,4) D 25 x 3,5</t>
  </si>
  <si>
    <t>"401-408 SV"(2+4,5+2+9,5+3+4,5+4+3)*1,05</t>
  </si>
  <si>
    <t>"401-408 TV"(4,6+8,5+2+3+3+9+4+3)*1,05</t>
  </si>
  <si>
    <t>"401-408 kondenz"(5+2+3+6+7+1)*1,05</t>
  </si>
  <si>
    <t>49</t>
  </si>
  <si>
    <t>722174004</t>
  </si>
  <si>
    <t>Potrubí vodovodní plastové PPR svar polyfuze PN 16 D 32 x 4,4 mm</t>
  </si>
  <si>
    <t>-1329107822</t>
  </si>
  <si>
    <t>Potrubí z plastových trubek z polypropylenu (PPR) svařovaných polyfuzně PN 16 (SDR 7,4) D 32 x 4,4</t>
  </si>
  <si>
    <t>"401-408 SV"(6+3)*1,05</t>
  </si>
  <si>
    <t>"401-408 TV"(4,6+6+4,5+3)*1,05</t>
  </si>
  <si>
    <t>50</t>
  </si>
  <si>
    <t>722174005</t>
  </si>
  <si>
    <t>Potrubí vodovodní plastové PPR svar polyfuze PN 16 D 40 x 5,5 mm</t>
  </si>
  <si>
    <t>583428955</t>
  </si>
  <si>
    <t>Potrubí z plastových trubek z polypropylenu (PPR) svařovaných polyfuzně PN 16 (SDR 7,4) D 40 x 5,5</t>
  </si>
  <si>
    <t>"401-408 SV"(4,6+8,5+4+7,5+4,5)*1,05</t>
  </si>
  <si>
    <t>"401-408 TV"(4,5)*1,05</t>
  </si>
  <si>
    <t>51</t>
  </si>
  <si>
    <t>722174006</t>
  </si>
  <si>
    <t>Potrubí vodovodní plastové PPR svar polyfuze PN 16 D 50 x 6,9 mm</t>
  </si>
  <si>
    <t>-152212913</t>
  </si>
  <si>
    <t>Potrubí z plastových trubek z polypropylenu (PPR) svařovaných polyfuzně PN 16 (SDR 7,4) D 50 x 6,9</t>
  </si>
  <si>
    <t>"401-408 SV"(9)*1,05</t>
  </si>
  <si>
    <t>52</t>
  </si>
  <si>
    <t>723150369</t>
  </si>
  <si>
    <t>Chránička D 89x3,6 mm</t>
  </si>
  <si>
    <t>-1382093386</t>
  </si>
  <si>
    <t>Potrubí z ocelových trubek hladkých chráničky Ø 89/3,6</t>
  </si>
  <si>
    <t>53</t>
  </si>
  <si>
    <t>722181231</t>
  </si>
  <si>
    <t>Ochrana vodovodního potrubí přilepenými termoizolačními trubicemi z PE tl do 13 mm DN do 22 mm</t>
  </si>
  <si>
    <t>-1861114658</t>
  </si>
  <si>
    <t>Ochrana potrubí termoizolačními trubicemi z pěnového polyetylenu PE přilepenými v příčných a podélných spojích, tloušťky izolace přes 9 do 13 mm, vnitřního průměru izolace DN do 22 mm</t>
  </si>
  <si>
    <t>54</t>
  </si>
  <si>
    <t>722181232</t>
  </si>
  <si>
    <t>Ochrana vodovodního potrubí přilepenými termoizolačními trubicemi z PE tl do 13 mm DN do 45 mm</t>
  </si>
  <si>
    <t>-472252362</t>
  </si>
  <si>
    <t>Ochrana potrubí termoizolačními trubicemi z pěnového polyetylenu PE přilepenými v příčných a podélných spojích, tloušťky izolace přes 9 do 13 mm, vnitřního průměru izolace DN přes 22 do 45 mm</t>
  </si>
  <si>
    <t>"401-408 SV"(2+4,5+2+9,5+3+4,5+4+3+6+3+4,6+8,5+4+7,5+4,5+9+5+2+3+6+7+1)*1,05</t>
  </si>
  <si>
    <t>55</t>
  </si>
  <si>
    <t>722181241</t>
  </si>
  <si>
    <t>Ochrana vodovodního potrubí přilepenými termoizolačními trubicemi z PE tl do 20 mm DN do 22 mm</t>
  </si>
  <si>
    <t>-1270340396</t>
  </si>
  <si>
    <t>Ochrana potrubí termoizolačními trubicemi z pěnového polyetylenu PE přilepenými v příčných a podélných spojích, tloušťky izolace přes 13 do 20 mm, vnitřního průměru izolace DN do 22 mm</t>
  </si>
  <si>
    <t>56</t>
  </si>
  <si>
    <t>722181242</t>
  </si>
  <si>
    <t>Ochrana vodovodního potrubí přilepenými termoizolačními trubicemi z PE tl do 20 mm DN do 45 mm</t>
  </si>
  <si>
    <t>-245515073</t>
  </si>
  <si>
    <t>Ochrana potrubí termoizolačními trubicemi z pěnového polyetylenu PE přilepenými v příčných a podélných spojích, tloušťky izolace přes 13 do 20 mm, vnitřního průměru izolace DN přes 22 do 45 mm</t>
  </si>
  <si>
    <t>"401-408 TV"(4,6+8,5+2+3+3+9+4+3+4,6+6+4,5+3+4,5)*1,05</t>
  </si>
  <si>
    <t>57</t>
  </si>
  <si>
    <t>722224115</t>
  </si>
  <si>
    <t>Kohout plnicí nebo vypouštěcí G 1/2 PN 10 s jedním závitem</t>
  </si>
  <si>
    <t>1262543077</t>
  </si>
  <si>
    <t>Armatury s jedním závitem kohouty plnicí a vypouštěcí PN 10 G 1/2</t>
  </si>
  <si>
    <t>58</t>
  </si>
  <si>
    <t>722224116</t>
  </si>
  <si>
    <t>Kohout plnicí nebo vypouštěcí G 3/4 PN 10 s jedním závitem</t>
  </si>
  <si>
    <t>-1497365228</t>
  </si>
  <si>
    <t>Armatury s jedním závitem kohouty plnicí a vypouštěcí PN 10 G 3/4</t>
  </si>
  <si>
    <t>59</t>
  </si>
  <si>
    <t>722230101</t>
  </si>
  <si>
    <t>Ventil přímý G 1/2 se dvěma závity</t>
  </si>
  <si>
    <t>-1756460970</t>
  </si>
  <si>
    <t>Armatury se dvěma závity ventily přímé G 1/2</t>
  </si>
  <si>
    <t>60</t>
  </si>
  <si>
    <t>722230104</t>
  </si>
  <si>
    <t>Ventil přímý G 5/4 se dvěma závity</t>
  </si>
  <si>
    <t>1959612722</t>
  </si>
  <si>
    <t>Armatury se dvěma závity ventily přímé G 5/4</t>
  </si>
  <si>
    <t>61</t>
  </si>
  <si>
    <t>722230105</t>
  </si>
  <si>
    <t>Ventil přímý G 6/4 se dvěma závity</t>
  </si>
  <si>
    <t>2058619892</t>
  </si>
  <si>
    <t>Armatury se dvěma závity ventily přímé G 6/4</t>
  </si>
  <si>
    <t>62</t>
  </si>
  <si>
    <t>722231075</t>
  </si>
  <si>
    <t>Ventil zpětný mosazný G 5/4 PN 10 do 110°C se dvěma závity</t>
  </si>
  <si>
    <t>-1324335020</t>
  </si>
  <si>
    <t>Armatury se dvěma závity ventily zpětné mosazné PN 10 do 110°C G 5/4</t>
  </si>
  <si>
    <t>63</t>
  </si>
  <si>
    <t>722231076</t>
  </si>
  <si>
    <t>Ventil zpětný mosazný G 6/4 PN 10 do 110°C se dvěma závity</t>
  </si>
  <si>
    <t>192736036</t>
  </si>
  <si>
    <t>Armatury se dvěma závity ventily zpětné mosazné PN 10 do 110°C G 6/4</t>
  </si>
  <si>
    <t>64</t>
  </si>
  <si>
    <t>722231142</t>
  </si>
  <si>
    <t>Ventil závitový pojistný rohový G 3/4</t>
  </si>
  <si>
    <t>-650243924</t>
  </si>
  <si>
    <t>Armatury se dvěma závity ventily pojistné rohové G 3/4</t>
  </si>
  <si>
    <t>65</t>
  </si>
  <si>
    <t>R42611269</t>
  </si>
  <si>
    <t>Montáž a zapojení cirkulačního čerpadlo</t>
  </si>
  <si>
    <t>1926096862</t>
  </si>
  <si>
    <t>66</t>
  </si>
  <si>
    <t>42611265</t>
  </si>
  <si>
    <t>čerpadlo oběhové teplovodní závitové DN 25 cirkulační pro TUV výtlak 7m Qmax 8m3/h PN 10 T 80°C</t>
  </si>
  <si>
    <t>-88081947</t>
  </si>
  <si>
    <t>67</t>
  </si>
  <si>
    <t>R42690135</t>
  </si>
  <si>
    <t>Montáž a zapojení expanzní nádoby</t>
  </si>
  <si>
    <t>-1414829160</t>
  </si>
  <si>
    <t>68</t>
  </si>
  <si>
    <t>42690130</t>
  </si>
  <si>
    <t>nádoba tlaková horizontální s membránou 10bar objem 25L</t>
  </si>
  <si>
    <t>-371428627</t>
  </si>
  <si>
    <t>69</t>
  </si>
  <si>
    <t>722290234</t>
  </si>
  <si>
    <t>Proplach a dezinfekce vodovodního potrubí do DN 80</t>
  </si>
  <si>
    <t>1244617339</t>
  </si>
  <si>
    <t>Zkoušky, proplach a desinfekce vodovodního potrubí proplach a desinfekce vodovodního potrubí do DN 80</t>
  </si>
  <si>
    <t>"401-408"204,96+98,28+28,455+35,28+9,45</t>
  </si>
  <si>
    <t>70</t>
  </si>
  <si>
    <t>998722102</t>
  </si>
  <si>
    <t>Přesun hmot tonážní pro vnitřní vodovod v objektech v do 12 m</t>
  </si>
  <si>
    <t>1251037556</t>
  </si>
  <si>
    <t>Přesun hmot pro vnitřní vodovod stanovený z hmotnosti přesunovaného materiálu vodorovná dopravní vzdálenost do 50 m v objektech výšky přes 6 do 12 m</t>
  </si>
  <si>
    <t>723</t>
  </si>
  <si>
    <t>Zdravotechnika - vnitřní plynovod</t>
  </si>
  <si>
    <t>71</t>
  </si>
  <si>
    <t>723150304</t>
  </si>
  <si>
    <t>Potrubí ocelové hladké černé bezešvé spojované svařováním tvářené za tepla D 32x2,6 mm</t>
  </si>
  <si>
    <t>1971624578</t>
  </si>
  <si>
    <t>Potrubí z ocelových trubek hladkých černých spojovaných svařováním tvářených za tepla Ø 31,8/2,6</t>
  </si>
  <si>
    <t>"401-408" 3,5*1,1</t>
  </si>
  <si>
    <t>72</t>
  </si>
  <si>
    <t>723150367</t>
  </si>
  <si>
    <t>Chránička D 57x2,9 mm</t>
  </si>
  <si>
    <t>1228461274</t>
  </si>
  <si>
    <t>Potrubí z ocelových trubek hladkých chráničky Ø 57/2,9</t>
  </si>
  <si>
    <t>"401-408" 0,5</t>
  </si>
  <si>
    <t>73</t>
  </si>
  <si>
    <t>723231164</t>
  </si>
  <si>
    <t>Kohout kulový přímý G 1 PN 42 do 185°C plnoprůtokový vnitřní závit těžká řada</t>
  </si>
  <si>
    <t>81623368</t>
  </si>
  <si>
    <t>Armatury se dvěma závity kohouty kulové PN 42 do 185°C plnoprůtokové vnitřní závit těžká řada G 1</t>
  </si>
  <si>
    <t>74</t>
  </si>
  <si>
    <t>723231165</t>
  </si>
  <si>
    <t>Kohout kulový přímý G 1 1/4 PN 42 do 185°C plnoprůtokový vnitřní závit těžká řada</t>
  </si>
  <si>
    <t>1095086196</t>
  </si>
  <si>
    <t>Armatury se dvěma závity kohouty kulové PN 42 do 185°C plnoprůtokové vnitřní závit těžká řada G 1 1/4</t>
  </si>
  <si>
    <t>75</t>
  </si>
  <si>
    <t>723234311</t>
  </si>
  <si>
    <t>Regulátor tlaku plynu středotlaký jednostupňový výkon do 6 m3/hod pro zemní plyn</t>
  </si>
  <si>
    <t>soubor</t>
  </si>
  <si>
    <t>1564618194</t>
  </si>
  <si>
    <t>Armatury se dvěma závity středotlaké regulátory tlaku plynu jednostupňové pro zemní plyn, výkon do 6 m3/hod</t>
  </si>
  <si>
    <t>76</t>
  </si>
  <si>
    <t>R723000006</t>
  </si>
  <si>
    <t>Revize plynového zařízení</t>
  </si>
  <si>
    <t>Soubor</t>
  </si>
  <si>
    <t>388638231</t>
  </si>
  <si>
    <t>77</t>
  </si>
  <si>
    <t>998723102</t>
  </si>
  <si>
    <t>Přesun hmot tonážní pro vnitřní plynovod v objektech v do 12 m</t>
  </si>
  <si>
    <t>449209462</t>
  </si>
  <si>
    <t>Přesun hmot pro vnitřní plynovod stanovený z hmotnosti přesunovaného materiálu vodorovná dopravní vzdálenost do 50 m v objektech výšky přes 6 do 12 m</t>
  </si>
  <si>
    <t>725</t>
  </si>
  <si>
    <t>Zdravotechnika - zařizovací předměty</t>
  </si>
  <si>
    <t>78</t>
  </si>
  <si>
    <t>725211603</t>
  </si>
  <si>
    <t>Umyvadla keramická bílá bez výtokových armatur připevněná na stěnu šrouby bez sloupu nebo krytu na sifon 550 mm, nerezový sifon</t>
  </si>
  <si>
    <t>1047792986</t>
  </si>
  <si>
    <t>"401-408" 8</t>
  </si>
  <si>
    <t>79</t>
  </si>
  <si>
    <t>725211681</t>
  </si>
  <si>
    <t>Umyvadlo keramické bílé zdravotní šířky 640 mm připevněné na stěnu šrouby, nerezový sifon</t>
  </si>
  <si>
    <t>-73794319</t>
  </si>
  <si>
    <t>Umyvadla keramická bílá bez výtokových armatur připevněná na stěnu šrouby zdravotní bílá 640 mm, nerezový sifon</t>
  </si>
  <si>
    <t>80</t>
  </si>
  <si>
    <t>725311125</t>
  </si>
  <si>
    <t>Dřezy bez výtokových armatur jednoduché se zápachovou uzávěrkou nerezové vestavné do kce kuch.linky s odkapními plochami</t>
  </si>
  <si>
    <t>1163001181</t>
  </si>
  <si>
    <t>81</t>
  </si>
  <si>
    <t>725331111</t>
  </si>
  <si>
    <t>Výlevka bez výtokových armatur keramická se sklopnou plastovou mřížkou 500 mm</t>
  </si>
  <si>
    <t>-332584467</t>
  </si>
  <si>
    <t>Výlevky bez výtokových armatur a splachovací nádrže keramické se sklopnou plastovou mřížkou 425 mm</t>
  </si>
  <si>
    <t>82</t>
  </si>
  <si>
    <t>725331211</t>
  </si>
  <si>
    <t>Výlevka bez výtokových armatur nerezová připevněná na zeď konzolou 450x550x300 mm</t>
  </si>
  <si>
    <t>365716999</t>
  </si>
  <si>
    <t>Výlevky bez výtokových armatur a splachovací nádrže nerezové připevněné na zeď konzolou 450 x 550 x 300 mm</t>
  </si>
  <si>
    <t>83</t>
  </si>
  <si>
    <t>725813111</t>
  </si>
  <si>
    <t>Ventil rohový bez připojovací trubičky nebo flexi hadičky G 3/8</t>
  </si>
  <si>
    <t>-590561636</t>
  </si>
  <si>
    <t>Ventily rohové bez připojovací trubičky nebo flexi hadičky G 3/8</t>
  </si>
  <si>
    <t>"401-408" 27</t>
  </si>
  <si>
    <t>84</t>
  </si>
  <si>
    <t>725813112</t>
  </si>
  <si>
    <t>Ventil rohový pračkový G 3/4</t>
  </si>
  <si>
    <t>-1282429777</t>
  </si>
  <si>
    <t>Ventily rohové bez připojovací trubičky nebo flexi hadičky pračkové G 3/4</t>
  </si>
  <si>
    <t>85</t>
  </si>
  <si>
    <t>725821312</t>
  </si>
  <si>
    <t>Baterie výlevková nástěnná páková s otáčivým kulatým ústím a délkou ramínka 300 mm</t>
  </si>
  <si>
    <t>-216067263</t>
  </si>
  <si>
    <t>86</t>
  </si>
  <si>
    <t>725821328</t>
  </si>
  <si>
    <t>Baterie dřezová stojánková páková s vytahovací sprškou</t>
  </si>
  <si>
    <t>993711761</t>
  </si>
  <si>
    <t>Baterie dřezové stojánkové pákové s otáčivým ústím a délkou ramínka s vytahovací sprškou</t>
  </si>
  <si>
    <t>87</t>
  </si>
  <si>
    <t>725822612</t>
  </si>
  <si>
    <t>Baterie umyvadlová stojánková páková s výpustí, nerezová, včetně rohových ventilků</t>
  </si>
  <si>
    <t>1927883578</t>
  </si>
  <si>
    <t>Baterie umyvadlové stojánkové pákové s výpustí, nerezová, včetně rohových ventilků</t>
  </si>
  <si>
    <t>88</t>
  </si>
  <si>
    <t>R725112001</t>
  </si>
  <si>
    <t>Závěsné WC zaoblené, keramické, bílé, délka 54 cm, zadní odpad, sedátko pro dospělé a sedátko dětské, nádržka + izolační deska + ovládací tlačítko nerezové</t>
  </si>
  <si>
    <t>1280151605</t>
  </si>
  <si>
    <t>89</t>
  </si>
  <si>
    <t>R725112002</t>
  </si>
  <si>
    <t>Závěsné WC invalidní, keramické, bílé, délka 70 cm, zadní odpad, sedátko, nádržka + izolační deska + ovládací tlačítko nerezové</t>
  </si>
  <si>
    <t>1666829614</t>
  </si>
  <si>
    <t>90</t>
  </si>
  <si>
    <t>R725200001</t>
  </si>
  <si>
    <t>Sprchový kout - nerezový sprchový odvodňovací žlab délky 900mm, baterie nástěnná, pákové ovládání s ruční sprchou s možností pevného uchycení. Podomítková montáž, keramická kartuš, variabilně nastavitelný omezovač průtoku, omezovač teploty.</t>
  </si>
  <si>
    <t>-756098984</t>
  </si>
  <si>
    <t>91</t>
  </si>
  <si>
    <t>R725200002</t>
  </si>
  <si>
    <t>Sprchový kout invalidní - nerezový sprchová vpust, baterie nástěnná, pákové ovládání s ruční sprchou s možností pevného uchycení. Podomítková montáž, keramická kartuš, variabilně nastavitelný omezovač průtoku, omezovač teploty.</t>
  </si>
  <si>
    <t>366484226</t>
  </si>
  <si>
    <t>92</t>
  </si>
  <si>
    <t>R725822612</t>
  </si>
  <si>
    <t>Baterie umyvadlové zdravotní s prodlouženou pákou, nerezová, včetně rohových ventilků</t>
  </si>
  <si>
    <t>359688515</t>
  </si>
  <si>
    <t>93</t>
  </si>
  <si>
    <t>R725980124</t>
  </si>
  <si>
    <t>Dvířka revizní pod omítku do SDK stěny 30/30</t>
  </si>
  <si>
    <t>1843908375</t>
  </si>
  <si>
    <t>94</t>
  </si>
  <si>
    <t>R725980125</t>
  </si>
  <si>
    <t>Dvířka revizní pod obklad na magnetky 20/40</t>
  </si>
  <si>
    <t>-2125381435</t>
  </si>
  <si>
    <t>95</t>
  </si>
  <si>
    <t>R725980126</t>
  </si>
  <si>
    <t>Dvířka revizní pod obklad na magnetky 30/60</t>
  </si>
  <si>
    <t>18090521</t>
  </si>
  <si>
    <t>96</t>
  </si>
  <si>
    <t>998725102</t>
  </si>
  <si>
    <t>Přesun hmot tonážní pro zařizovací předměty v objektech v do 12 m</t>
  </si>
  <si>
    <t>1714413595</t>
  </si>
  <si>
    <t>Přesun hmot pro zařizovací předměty stanovený z hmotnosti přesunovaného materiálu vodorovná dopravní vzdálenost do 50 m v objektech výšky přes 6 do 12 m</t>
  </si>
  <si>
    <t>783</t>
  </si>
  <si>
    <t>Dokončovací práce - nátěry</t>
  </si>
  <si>
    <t>97</t>
  </si>
  <si>
    <t>783614551</t>
  </si>
  <si>
    <t>Základní jednonásobný syntetický nátěr potrubí DN do 50 mm</t>
  </si>
  <si>
    <t>1089104154</t>
  </si>
  <si>
    <t>Základní nátěr armatur a kovových potrubí jednonásobný potrubí do DN 50 mm syntetický</t>
  </si>
  <si>
    <t>Práce a dodávky M</t>
  </si>
  <si>
    <t>23-M</t>
  </si>
  <si>
    <t>Montáže potrubí</t>
  </si>
  <si>
    <t>98</t>
  </si>
  <si>
    <t>R451000001</t>
  </si>
  <si>
    <t>Dotěsnění prostupů ZTI hmotami třídy reakce na oheň A1 nebo A2 v celé tloušťce konstrukce oddělující jednotlivé požární úseky.</t>
  </si>
  <si>
    <t>soub</t>
  </si>
  <si>
    <t>-585766894</t>
  </si>
  <si>
    <t>99</t>
  </si>
  <si>
    <t>R451000002</t>
  </si>
  <si>
    <t xml:space="preserve">Stavební výpomoce -  drobné prostupy stavebními konstrukcemi do potrubí průměru 100mm.</t>
  </si>
  <si>
    <t>865351878</t>
  </si>
  <si>
    <t>Stavební výpomoce - drobné prostupy stavebními konstrukcemi do potrubí průměru 100mm.</t>
  </si>
  <si>
    <t>100</t>
  </si>
  <si>
    <t>R451000003</t>
  </si>
  <si>
    <t>Stavební výpomoce - křížení potrubí v podlahách vč. drážky pro potrubí v místě křížení,drážkování vč.hrubého zapravení pro instalace ZTI</t>
  </si>
  <si>
    <t>2095812784</t>
  </si>
  <si>
    <t>58-M</t>
  </si>
  <si>
    <t>Revize vyhrazených technických zařízení</t>
  </si>
  <si>
    <t>101</t>
  </si>
  <si>
    <t>580506001</t>
  </si>
  <si>
    <t>Kontrola souladu provedené instalace domovního plynovodu dl do 20 m s projektovou dokumentací</t>
  </si>
  <si>
    <t>úsek</t>
  </si>
  <si>
    <t>-1137902426</t>
  </si>
  <si>
    <t>Domovní plynovody kontrola souladu provedené instalace s projektovou dokumentací plynovodu délky do 20 m</t>
  </si>
  <si>
    <t>102</t>
  </si>
  <si>
    <t>580506019</t>
  </si>
  <si>
    <t>Kontrola těsnosti spoje pěnotvorným roztokem domovního plynovodu</t>
  </si>
  <si>
    <t>-658969347</t>
  </si>
  <si>
    <t>Domovní plynovody kontrola těsnosti spoje pěnotvorným roztokem</t>
  </si>
  <si>
    <t>103</t>
  </si>
  <si>
    <t>580506027</t>
  </si>
  <si>
    <t>Opakovaná tlaková zkouška před natlakováním domovních plynovodů DN do 50 dl do 20 m</t>
  </si>
  <si>
    <t>192189997</t>
  </si>
  <si>
    <t>Domovní plynovody opakovaná tlaková zkouška kontrola před natlakováním plynovodu DN do 50, délky do 20 m</t>
  </si>
  <si>
    <t>104</t>
  </si>
  <si>
    <t>580506034</t>
  </si>
  <si>
    <t>Provedení tlakové zkoušky domovních plynovodů</t>
  </si>
  <si>
    <t>2030399112</t>
  </si>
  <si>
    <t>Domovní plynovody opakovaná tlaková zkouška kontrola před natlakováním spotřebiče provedení tlakové zkoušky</t>
  </si>
  <si>
    <t>105</t>
  </si>
  <si>
    <t>580506035</t>
  </si>
  <si>
    <t>Odvzdušnění domovních plynovodů DN do 50 dl do 20 m</t>
  </si>
  <si>
    <t>-559730702</t>
  </si>
  <si>
    <t>Domovní plynovody odvzdušnění plynovodu DN do 50 délky do 20 m</t>
  </si>
  <si>
    <t>106</t>
  </si>
  <si>
    <t>580506042</t>
  </si>
  <si>
    <t>Vypracování protokolu o tlakové zkoušce domovního plynovodu</t>
  </si>
  <si>
    <t>-563697337</t>
  </si>
  <si>
    <t>Domovní plynovody vypracování protokolu o tlakové zkoušce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</si>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</sst>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4" fillId="0" borderId="0" applyNumberFormat="0" applyFill="0" applyBorder="0" applyAlignment="0" applyProtection="0"/>
  </cellStyleXfs>
  <cellXfs count="33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3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  <protection locked="0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3" fillId="0" borderId="0" xfId="0" applyNumberFormat="1" applyFont="1" applyAlignment="1" applyProtection="1"/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horizontal="left" vertical="center" wrapText="1"/>
    </xf>
    <xf numFmtId="0" fontId="0" fillId="0" borderId="15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9" fillId="0" borderId="29" xfId="0" applyFont="1" applyBorder="1" applyAlignment="1">
      <alignment horizontal="left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horizontal="left" vertical="center" wrapText="1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2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2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ht="36.96" customHeight="1">
      <c r="AR2"/>
      <c r="BS2" s="16" t="s">
        <v>6</v>
      </c>
      <c r="BT2" s="16" t="s">
        <v>7</v>
      </c>
    </row>
    <row r="3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19</v>
      </c>
      <c r="AO16" s="21"/>
      <c r="AP16" s="21"/>
      <c r="AQ16" s="21"/>
      <c r="AR16" s="19"/>
      <c r="BE16" s="30"/>
      <c r="BS16" s="16" t="s">
        <v>4</v>
      </c>
    </row>
    <row r="17" ht="18.48" customHeight="1">
      <c r="B17" s="20"/>
      <c r="C17" s="21"/>
      <c r="D17" s="21"/>
      <c r="E17" s="26" t="s">
        <v>27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32</v>
      </c>
    </row>
    <row r="18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ht="18.48" customHeight="1">
      <c r="B20" s="20"/>
      <c r="C20" s="21"/>
      <c r="D20" s="21"/>
      <c r="E20" s="26" t="s">
        <v>27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32</v>
      </c>
    </row>
    <row r="2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ht="12" customHeight="1">
      <c r="B22" s="20"/>
      <c r="C22" s="21"/>
      <c r="D22" s="31" t="s">
        <v>34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ht="51" customHeight="1">
      <c r="B23" s="20"/>
      <c r="C23" s="21"/>
      <c r="D23" s="21"/>
      <c r="E23" s="35" t="s">
        <v>35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1" customFormat="1" ht="25.92" customHeight="1"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ROUND(AG54,2)</f>
        <v>0</v>
      </c>
      <c r="AL26" s="40"/>
      <c r="AM26" s="40"/>
      <c r="AN26" s="40"/>
      <c r="AO26" s="40"/>
      <c r="AP26" s="38"/>
      <c r="AQ26" s="38"/>
      <c r="AR26" s="42"/>
      <c r="BE26" s="30"/>
    </row>
    <row r="27" s="1" customFormat="1" ht="6.96" customHeight="1"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E27" s="30"/>
    </row>
    <row r="28" s="1" customForma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E28" s="30"/>
    </row>
    <row r="29" s="2" customFormat="1" ht="14.4" customHeight="1">
      <c r="B29" s="44"/>
      <c r="C29" s="45"/>
      <c r="D29" s="31" t="s">
        <v>40</v>
      </c>
      <c r="E29" s="45"/>
      <c r="F29" s="31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ROUND(AZ54,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ROUND(AV54, 2)</f>
        <v>0</v>
      </c>
      <c r="AL29" s="45"/>
      <c r="AM29" s="45"/>
      <c r="AN29" s="45"/>
      <c r="AO29" s="45"/>
      <c r="AP29" s="45"/>
      <c r="AQ29" s="45"/>
      <c r="AR29" s="48"/>
      <c r="BE29" s="49"/>
    </row>
    <row r="30" s="2" customFormat="1" ht="14.4" customHeight="1">
      <c r="B30" s="44"/>
      <c r="C30" s="45"/>
      <c r="D30" s="45"/>
      <c r="E30" s="45"/>
      <c r="F30" s="31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ROUND(BA54,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ROUND(AW54, 2)</f>
        <v>0</v>
      </c>
      <c r="AL30" s="45"/>
      <c r="AM30" s="45"/>
      <c r="AN30" s="45"/>
      <c r="AO30" s="45"/>
      <c r="AP30" s="45"/>
      <c r="AQ30" s="45"/>
      <c r="AR30" s="48"/>
      <c r="BE30" s="49"/>
    </row>
    <row r="31" hidden="1" s="2" customFormat="1" ht="14.4" customHeight="1">
      <c r="B31" s="44"/>
      <c r="C31" s="45"/>
      <c r="D31" s="45"/>
      <c r="E31" s="45"/>
      <c r="F31" s="31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ROUND(BB54,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E31" s="49"/>
    </row>
    <row r="32" hidden="1" s="2" customFormat="1" ht="14.4" customHeight="1">
      <c r="B32" s="44"/>
      <c r="C32" s="45"/>
      <c r="D32" s="45"/>
      <c r="E32" s="45"/>
      <c r="F32" s="31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ROUND(BC54,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E32" s="49"/>
    </row>
    <row r="33" hidden="1" s="2" customFormat="1" ht="14.4" customHeight="1">
      <c r="B33" s="44"/>
      <c r="C33" s="45"/>
      <c r="D33" s="45"/>
      <c r="E33" s="45"/>
      <c r="F33" s="31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ROUND(BD54,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</row>
    <row r="34" s="1" customFormat="1" ht="6.96" customHeight="1"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</row>
    <row r="35" s="1" customFormat="1" ht="25.92" customHeight="1"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</row>
    <row r="36" s="1" customFormat="1" ht="6.96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</row>
    <row r="37" s="1" customFormat="1" ht="6.96" customHeight="1">
      <c r="B37" s="57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42"/>
    </row>
    <row r="41" s="1" customFormat="1" ht="6.96" customHeight="1">
      <c r="B41" s="59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42"/>
    </row>
    <row r="42" s="1" customFormat="1" ht="24.96" customHeight="1">
      <c r="B42" s="37"/>
      <c r="C42" s="22" t="s">
        <v>49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2"/>
    </row>
    <row r="43" s="1" customFormat="1" ht="6.96" customHeight="1"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2"/>
    </row>
    <row r="44" s="3" customFormat="1" ht="12" customHeight="1">
      <c r="B44" s="61"/>
      <c r="C44" s="31" t="s">
        <v>13</v>
      </c>
      <c r="D44" s="62"/>
      <c r="E44" s="62"/>
      <c r="F44" s="62"/>
      <c r="G44" s="62"/>
      <c r="H44" s="62"/>
      <c r="I44" s="62"/>
      <c r="J44" s="62"/>
      <c r="K44" s="62"/>
      <c r="L44" s="62" t="str">
        <f>K5</f>
        <v>20-19-RP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3"/>
    </row>
    <row r="45" s="4" customFormat="1" ht="36.96" customHeight="1">
      <c r="B45" s="64"/>
      <c r="C45" s="65" t="s">
        <v>16</v>
      </c>
      <c r="D45" s="66"/>
      <c r="E45" s="66"/>
      <c r="F45" s="66"/>
      <c r="G45" s="66"/>
      <c r="H45" s="66"/>
      <c r="I45" s="66"/>
      <c r="J45" s="66"/>
      <c r="K45" s="66"/>
      <c r="L45" s="67" t="str">
        <f>K6</f>
        <v>VÝSTAVBA NOVÉ MATEŘSKÉ ŠKOLY V OBCI DLOUHÁ BRTNICE</v>
      </c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8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2"/>
    </row>
    <row r="47" s="1" customFormat="1" ht="12" customHeight="1"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9" t="str">
        <f>IF(K8="","",K8)</f>
        <v>Dlouhá Brtnice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70" t="str">
        <f>IF(AN8= "","",AN8)</f>
        <v>30. 11. 2020</v>
      </c>
      <c r="AN47" s="70"/>
      <c r="AO47" s="38"/>
      <c r="AP47" s="38"/>
      <c r="AQ47" s="38"/>
      <c r="AR47" s="42"/>
    </row>
    <row r="48" s="1" customFormat="1" ht="6.96" customHeight="1"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</row>
    <row r="49" s="1" customFormat="1" ht="15.15" customHeight="1"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62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31</v>
      </c>
      <c r="AJ49" s="38"/>
      <c r="AK49" s="38"/>
      <c r="AL49" s="38"/>
      <c r="AM49" s="71" t="str">
        <f>IF(E17="","",E17)</f>
        <v xml:space="preserve"> </v>
      </c>
      <c r="AN49" s="62"/>
      <c r="AO49" s="62"/>
      <c r="AP49" s="62"/>
      <c r="AQ49" s="38"/>
      <c r="AR49" s="42"/>
      <c r="AS49" s="72" t="s">
        <v>50</v>
      </c>
      <c r="AT49" s="73"/>
      <c r="AU49" s="74"/>
      <c r="AV49" s="74"/>
      <c r="AW49" s="74"/>
      <c r="AX49" s="74"/>
      <c r="AY49" s="74"/>
      <c r="AZ49" s="74"/>
      <c r="BA49" s="74"/>
      <c r="BB49" s="74"/>
      <c r="BC49" s="74"/>
      <c r="BD49" s="75"/>
    </row>
    <row r="50" s="1" customFormat="1" ht="15.15" customHeight="1">
      <c r="B50" s="37"/>
      <c r="C50" s="31" t="s">
        <v>29</v>
      </c>
      <c r="D50" s="38"/>
      <c r="E50" s="38"/>
      <c r="F50" s="38"/>
      <c r="G50" s="38"/>
      <c r="H50" s="38"/>
      <c r="I50" s="38"/>
      <c r="J50" s="38"/>
      <c r="K50" s="38"/>
      <c r="L50" s="62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33</v>
      </c>
      <c r="AJ50" s="38"/>
      <c r="AK50" s="38"/>
      <c r="AL50" s="38"/>
      <c r="AM50" s="71" t="str">
        <f>IF(E20="","",E20)</f>
        <v xml:space="preserve"> </v>
      </c>
      <c r="AN50" s="62"/>
      <c r="AO50" s="62"/>
      <c r="AP50" s="62"/>
      <c r="AQ50" s="38"/>
      <c r="AR50" s="42"/>
      <c r="AS50" s="76"/>
      <c r="AT50" s="77"/>
      <c r="AU50" s="78"/>
      <c r="AV50" s="78"/>
      <c r="AW50" s="78"/>
      <c r="AX50" s="78"/>
      <c r="AY50" s="78"/>
      <c r="AZ50" s="78"/>
      <c r="BA50" s="78"/>
      <c r="BB50" s="78"/>
      <c r="BC50" s="78"/>
      <c r="BD50" s="79"/>
    </row>
    <row r="51" s="1" customFormat="1" ht="10.8" customHeight="1"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80"/>
      <c r="AT51" s="81"/>
      <c r="AU51" s="82"/>
      <c r="AV51" s="82"/>
      <c r="AW51" s="82"/>
      <c r="AX51" s="82"/>
      <c r="AY51" s="82"/>
      <c r="AZ51" s="82"/>
      <c r="BA51" s="82"/>
      <c r="BB51" s="82"/>
      <c r="BC51" s="82"/>
      <c r="BD51" s="83"/>
    </row>
    <row r="52" s="1" customFormat="1" ht="29.28" customHeight="1">
      <c r="B52" s="37"/>
      <c r="C52" s="84" t="s">
        <v>51</v>
      </c>
      <c r="D52" s="85"/>
      <c r="E52" s="85"/>
      <c r="F52" s="85"/>
      <c r="G52" s="85"/>
      <c r="H52" s="86"/>
      <c r="I52" s="87" t="s">
        <v>52</v>
      </c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8" t="s">
        <v>53</v>
      </c>
      <c r="AH52" s="85"/>
      <c r="AI52" s="85"/>
      <c r="AJ52" s="85"/>
      <c r="AK52" s="85"/>
      <c r="AL52" s="85"/>
      <c r="AM52" s="85"/>
      <c r="AN52" s="87" t="s">
        <v>54</v>
      </c>
      <c r="AO52" s="85"/>
      <c r="AP52" s="85"/>
      <c r="AQ52" s="89" t="s">
        <v>55</v>
      </c>
      <c r="AR52" s="42"/>
      <c r="AS52" s="90" t="s">
        <v>56</v>
      </c>
      <c r="AT52" s="91" t="s">
        <v>57</v>
      </c>
      <c r="AU52" s="91" t="s">
        <v>58</v>
      </c>
      <c r="AV52" s="91" t="s">
        <v>59</v>
      </c>
      <c r="AW52" s="91" t="s">
        <v>60</v>
      </c>
      <c r="AX52" s="91" t="s">
        <v>61</v>
      </c>
      <c r="AY52" s="91" t="s">
        <v>62</v>
      </c>
      <c r="AZ52" s="91" t="s">
        <v>63</v>
      </c>
      <c r="BA52" s="91" t="s">
        <v>64</v>
      </c>
      <c r="BB52" s="91" t="s">
        <v>65</v>
      </c>
      <c r="BC52" s="91" t="s">
        <v>66</v>
      </c>
      <c r="BD52" s="92" t="s">
        <v>67</v>
      </c>
    </row>
    <row r="53" s="1" customFormat="1" ht="10.8" customHeight="1"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93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5"/>
    </row>
    <row r="54" s="5" customFormat="1" ht="32.4" customHeight="1">
      <c r="B54" s="96"/>
      <c r="C54" s="97" t="s">
        <v>68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9">
        <f>ROUND(AG55,2)</f>
        <v>0</v>
      </c>
      <c r="AH54" s="99"/>
      <c r="AI54" s="99"/>
      <c r="AJ54" s="99"/>
      <c r="AK54" s="99"/>
      <c r="AL54" s="99"/>
      <c r="AM54" s="99"/>
      <c r="AN54" s="100">
        <f>SUM(AG54,AT54)</f>
        <v>0</v>
      </c>
      <c r="AO54" s="100"/>
      <c r="AP54" s="100"/>
      <c r="AQ54" s="101" t="s">
        <v>19</v>
      </c>
      <c r="AR54" s="102"/>
      <c r="AS54" s="103">
        <f>ROUND(AS55,2)</f>
        <v>0</v>
      </c>
      <c r="AT54" s="104">
        <f>ROUND(SUM(AV54:AW54),2)</f>
        <v>0</v>
      </c>
      <c r="AU54" s="105">
        <f>ROUND(AU55,5)</f>
        <v>0</v>
      </c>
      <c r="AV54" s="104">
        <f>ROUND(AZ54*L29,2)</f>
        <v>0</v>
      </c>
      <c r="AW54" s="104">
        <f>ROUND(BA54*L30,2)</f>
        <v>0</v>
      </c>
      <c r="AX54" s="104">
        <f>ROUND(BB54*L29,2)</f>
        <v>0</v>
      </c>
      <c r="AY54" s="104">
        <f>ROUND(BC54*L30,2)</f>
        <v>0</v>
      </c>
      <c r="AZ54" s="104">
        <f>ROUND(AZ55,2)</f>
        <v>0</v>
      </c>
      <c r="BA54" s="104">
        <f>ROUND(BA55,2)</f>
        <v>0</v>
      </c>
      <c r="BB54" s="104">
        <f>ROUND(BB55,2)</f>
        <v>0</v>
      </c>
      <c r="BC54" s="104">
        <f>ROUND(BC55,2)</f>
        <v>0</v>
      </c>
      <c r="BD54" s="106">
        <f>ROUND(BD55,2)</f>
        <v>0</v>
      </c>
      <c r="BS54" s="107" t="s">
        <v>69</v>
      </c>
      <c r="BT54" s="107" t="s">
        <v>70</v>
      </c>
      <c r="BU54" s="108" t="s">
        <v>71</v>
      </c>
      <c r="BV54" s="107" t="s">
        <v>72</v>
      </c>
      <c r="BW54" s="107" t="s">
        <v>5</v>
      </c>
      <c r="BX54" s="107" t="s">
        <v>73</v>
      </c>
      <c r="CL54" s="107" t="s">
        <v>19</v>
      </c>
    </row>
    <row r="55" s="6" customFormat="1" ht="16.5" customHeight="1">
      <c r="A55" s="109" t="s">
        <v>74</v>
      </c>
      <c r="B55" s="110"/>
      <c r="C55" s="111"/>
      <c r="D55" s="112" t="s">
        <v>75</v>
      </c>
      <c r="E55" s="112"/>
      <c r="F55" s="112"/>
      <c r="G55" s="112"/>
      <c r="H55" s="112"/>
      <c r="I55" s="113"/>
      <c r="J55" s="112" t="s">
        <v>76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'1 - Zdravotně technické i...'!J30</f>
        <v>0</v>
      </c>
      <c r="AH55" s="113"/>
      <c r="AI55" s="113"/>
      <c r="AJ55" s="113"/>
      <c r="AK55" s="113"/>
      <c r="AL55" s="113"/>
      <c r="AM55" s="113"/>
      <c r="AN55" s="114">
        <f>SUM(AG55,AT55)</f>
        <v>0</v>
      </c>
      <c r="AO55" s="113"/>
      <c r="AP55" s="113"/>
      <c r="AQ55" s="115" t="s">
        <v>77</v>
      </c>
      <c r="AR55" s="116"/>
      <c r="AS55" s="117">
        <v>0</v>
      </c>
      <c r="AT55" s="118">
        <f>ROUND(SUM(AV55:AW55),2)</f>
        <v>0</v>
      </c>
      <c r="AU55" s="119">
        <f>'1 - Zdravotně technické i...'!P92</f>
        <v>0</v>
      </c>
      <c r="AV55" s="118">
        <f>'1 - Zdravotně technické i...'!J33</f>
        <v>0</v>
      </c>
      <c r="AW55" s="118">
        <f>'1 - Zdravotně technické i...'!J34</f>
        <v>0</v>
      </c>
      <c r="AX55" s="118">
        <f>'1 - Zdravotně technické i...'!J35</f>
        <v>0</v>
      </c>
      <c r="AY55" s="118">
        <f>'1 - Zdravotně technické i...'!J36</f>
        <v>0</v>
      </c>
      <c r="AZ55" s="118">
        <f>'1 - Zdravotně technické i...'!F33</f>
        <v>0</v>
      </c>
      <c r="BA55" s="118">
        <f>'1 - Zdravotně technické i...'!F34</f>
        <v>0</v>
      </c>
      <c r="BB55" s="118">
        <f>'1 - Zdravotně technické i...'!F35</f>
        <v>0</v>
      </c>
      <c r="BC55" s="118">
        <f>'1 - Zdravotně technické i...'!F36</f>
        <v>0</v>
      </c>
      <c r="BD55" s="120">
        <f>'1 - Zdravotně technické i...'!F37</f>
        <v>0</v>
      </c>
      <c r="BT55" s="121" t="s">
        <v>75</v>
      </c>
      <c r="BV55" s="121" t="s">
        <v>72</v>
      </c>
      <c r="BW55" s="121" t="s">
        <v>78</v>
      </c>
      <c r="BX55" s="121" t="s">
        <v>5</v>
      </c>
      <c r="CL55" s="121" t="s">
        <v>19</v>
      </c>
      <c r="CM55" s="121" t="s">
        <v>79</v>
      </c>
    </row>
    <row r="56" s="1" customFormat="1" ht="30" customHeight="1">
      <c r="B56" s="3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</row>
    <row r="57" s="1" customFormat="1" ht="6.96" customHeight="1"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42"/>
    </row>
  </sheetData>
  <sheetProtection sheet="1" formatColumns="0" formatRows="0" objects="1" scenarios="1" spinCount="100000" saltValue="omoWbhyCx2EUwXm8N1kvl6TVZPHBUowbDewveiZRDJvcZH5m8Jmkdj/F+8Ng6+5b+wGKXnkBg6f9Vsy7Z3YHVQ==" hashValue="DNYVizUcssdpvhaRl+ESANTDGfrfMcdC5ZAovCd3Bbvehz0C6GhmzDiNVw8YpRUom+JQ5OcIStBec/q8mlsInw==" algorithmName="SHA-512" password="CC35"/>
  <mergeCells count="42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1 - Zdravotně technické i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50.83" customWidth="1"/>
    <col min="7" max="7" width="7" customWidth="1"/>
    <col min="8" max="8" width="11.5" customWidth="1"/>
    <col min="9" max="9" width="20.17" style="122" customWidth="1"/>
    <col min="10" max="10" width="20.17" customWidth="1"/>
    <col min="11" max="11" width="20.17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6" t="s">
        <v>78</v>
      </c>
    </row>
    <row r="3" ht="6.96" customHeight="1">
      <c r="B3" s="123"/>
      <c r="C3" s="124"/>
      <c r="D3" s="124"/>
      <c r="E3" s="124"/>
      <c r="F3" s="124"/>
      <c r="G3" s="124"/>
      <c r="H3" s="124"/>
      <c r="I3" s="125"/>
      <c r="J3" s="124"/>
      <c r="K3" s="124"/>
      <c r="L3" s="19"/>
      <c r="AT3" s="16" t="s">
        <v>79</v>
      </c>
    </row>
    <row r="4" ht="24.96" customHeight="1">
      <c r="B4" s="19"/>
      <c r="D4" s="126" t="s">
        <v>80</v>
      </c>
      <c r="L4" s="19"/>
      <c r="M4" s="127" t="s">
        <v>10</v>
      </c>
      <c r="AT4" s="16" t="s">
        <v>4</v>
      </c>
    </row>
    <row r="5" ht="6.96" customHeight="1">
      <c r="B5" s="19"/>
      <c r="L5" s="19"/>
    </row>
    <row r="6" ht="12" customHeight="1">
      <c r="B6" s="19"/>
      <c r="D6" s="128" t="s">
        <v>16</v>
      </c>
      <c r="L6" s="19"/>
    </row>
    <row r="7" ht="16.5" customHeight="1">
      <c r="B7" s="19"/>
      <c r="E7" s="129" t="str">
        <f>'Rekapitulace stavby'!K6</f>
        <v>VÝSTAVBA NOVÉ MATEŘSKÉ ŠKOLY V OBCI DLOUHÁ BRTNICE</v>
      </c>
      <c r="F7" s="128"/>
      <c r="G7" s="128"/>
      <c r="H7" s="128"/>
      <c r="L7" s="19"/>
    </row>
    <row r="8" s="1" customFormat="1" ht="12" customHeight="1">
      <c r="B8" s="42"/>
      <c r="D8" s="128" t="s">
        <v>81</v>
      </c>
      <c r="I8" s="130"/>
      <c r="L8" s="42"/>
    </row>
    <row r="9" s="1" customFormat="1" ht="36.96" customHeight="1">
      <c r="B9" s="42"/>
      <c r="E9" s="131" t="s">
        <v>82</v>
      </c>
      <c r="F9" s="1"/>
      <c r="G9" s="1"/>
      <c r="H9" s="1"/>
      <c r="I9" s="130"/>
      <c r="L9" s="42"/>
    </row>
    <row r="10" s="1" customFormat="1">
      <c r="B10" s="42"/>
      <c r="I10" s="130"/>
      <c r="L10" s="42"/>
    </row>
    <row r="11" s="1" customFormat="1" ht="12" customHeight="1">
      <c r="B11" s="42"/>
      <c r="D11" s="128" t="s">
        <v>18</v>
      </c>
      <c r="F11" s="132" t="s">
        <v>19</v>
      </c>
      <c r="I11" s="133" t="s">
        <v>20</v>
      </c>
      <c r="J11" s="132" t="s">
        <v>19</v>
      </c>
      <c r="L11" s="42"/>
    </row>
    <row r="12" s="1" customFormat="1" ht="12" customHeight="1">
      <c r="B12" s="42"/>
      <c r="D12" s="128" t="s">
        <v>21</v>
      </c>
      <c r="F12" s="132" t="s">
        <v>22</v>
      </c>
      <c r="I12" s="133" t="s">
        <v>23</v>
      </c>
      <c r="J12" s="134" t="str">
        <f>'Rekapitulace stavby'!AN8</f>
        <v>30. 11. 2020</v>
      </c>
      <c r="L12" s="42"/>
    </row>
    <row r="13" s="1" customFormat="1" ht="10.8" customHeight="1">
      <c r="B13" s="42"/>
      <c r="I13" s="130"/>
      <c r="L13" s="42"/>
    </row>
    <row r="14" s="1" customFormat="1" ht="12" customHeight="1">
      <c r="B14" s="42"/>
      <c r="D14" s="128" t="s">
        <v>25</v>
      </c>
      <c r="I14" s="133" t="s">
        <v>26</v>
      </c>
      <c r="J14" s="132" t="str">
        <f>IF('Rekapitulace stavby'!AN10="","",'Rekapitulace stavby'!AN10)</f>
        <v/>
      </c>
      <c r="L14" s="42"/>
    </row>
    <row r="15" s="1" customFormat="1" ht="18" customHeight="1">
      <c r="B15" s="42"/>
      <c r="E15" s="132" t="str">
        <f>IF('Rekapitulace stavby'!E11="","",'Rekapitulace stavby'!E11)</f>
        <v xml:space="preserve"> </v>
      </c>
      <c r="I15" s="133" t="s">
        <v>28</v>
      </c>
      <c r="J15" s="132" t="str">
        <f>IF('Rekapitulace stavby'!AN11="","",'Rekapitulace stavby'!AN11)</f>
        <v/>
      </c>
      <c r="L15" s="42"/>
    </row>
    <row r="16" s="1" customFormat="1" ht="6.96" customHeight="1">
      <c r="B16" s="42"/>
      <c r="I16" s="130"/>
      <c r="L16" s="42"/>
    </row>
    <row r="17" s="1" customFormat="1" ht="12" customHeight="1">
      <c r="B17" s="42"/>
      <c r="D17" s="128" t="s">
        <v>29</v>
      </c>
      <c r="I17" s="133" t="s">
        <v>26</v>
      </c>
      <c r="J17" s="32" t="str">
        <f>'Rekapitulace stavby'!AN13</f>
        <v>Vyplň údaj</v>
      </c>
      <c r="L17" s="42"/>
    </row>
    <row r="18" s="1" customFormat="1" ht="18" customHeight="1">
      <c r="B18" s="42"/>
      <c r="E18" s="32" t="str">
        <f>'Rekapitulace stavby'!E14</f>
        <v>Vyplň údaj</v>
      </c>
      <c r="F18" s="132"/>
      <c r="G18" s="132"/>
      <c r="H18" s="132"/>
      <c r="I18" s="133" t="s">
        <v>28</v>
      </c>
      <c r="J18" s="32" t="str">
        <f>'Rekapitulace stavby'!AN14</f>
        <v>Vyplň údaj</v>
      </c>
      <c r="L18" s="42"/>
    </row>
    <row r="19" s="1" customFormat="1" ht="6.96" customHeight="1">
      <c r="B19" s="42"/>
      <c r="I19" s="130"/>
      <c r="L19" s="42"/>
    </row>
    <row r="20" s="1" customFormat="1" ht="12" customHeight="1">
      <c r="B20" s="42"/>
      <c r="D20" s="128" t="s">
        <v>31</v>
      </c>
      <c r="I20" s="133" t="s">
        <v>26</v>
      </c>
      <c r="J20" s="132" t="str">
        <f>IF('Rekapitulace stavby'!AN16="","",'Rekapitulace stavby'!AN16)</f>
        <v/>
      </c>
      <c r="L20" s="42"/>
    </row>
    <row r="21" s="1" customFormat="1" ht="18" customHeight="1">
      <c r="B21" s="42"/>
      <c r="E21" s="132" t="str">
        <f>IF('Rekapitulace stavby'!E17="","",'Rekapitulace stavby'!E17)</f>
        <v xml:space="preserve"> </v>
      </c>
      <c r="I21" s="133" t="s">
        <v>28</v>
      </c>
      <c r="J21" s="132" t="str">
        <f>IF('Rekapitulace stavby'!AN17="","",'Rekapitulace stavby'!AN17)</f>
        <v/>
      </c>
      <c r="L21" s="42"/>
    </row>
    <row r="22" s="1" customFormat="1" ht="6.96" customHeight="1">
      <c r="B22" s="42"/>
      <c r="I22" s="130"/>
      <c r="L22" s="42"/>
    </row>
    <row r="23" s="1" customFormat="1" ht="12" customHeight="1">
      <c r="B23" s="42"/>
      <c r="D23" s="128" t="s">
        <v>33</v>
      </c>
      <c r="I23" s="133" t="s">
        <v>26</v>
      </c>
      <c r="J23" s="132" t="str">
        <f>IF('Rekapitulace stavby'!AN19="","",'Rekapitulace stavby'!AN19)</f>
        <v/>
      </c>
      <c r="L23" s="42"/>
    </row>
    <row r="24" s="1" customFormat="1" ht="18" customHeight="1">
      <c r="B24" s="42"/>
      <c r="E24" s="132" t="str">
        <f>IF('Rekapitulace stavby'!E20="","",'Rekapitulace stavby'!E20)</f>
        <v xml:space="preserve"> </v>
      </c>
      <c r="I24" s="133" t="s">
        <v>28</v>
      </c>
      <c r="J24" s="132" t="str">
        <f>IF('Rekapitulace stavby'!AN20="","",'Rekapitulace stavby'!AN20)</f>
        <v/>
      </c>
      <c r="L24" s="42"/>
    </row>
    <row r="25" s="1" customFormat="1" ht="6.96" customHeight="1">
      <c r="B25" s="42"/>
      <c r="I25" s="130"/>
      <c r="L25" s="42"/>
    </row>
    <row r="26" s="1" customFormat="1" ht="12" customHeight="1">
      <c r="B26" s="42"/>
      <c r="D26" s="128" t="s">
        <v>34</v>
      </c>
      <c r="I26" s="130"/>
      <c r="L26" s="42"/>
    </row>
    <row r="27" s="7" customFormat="1" ht="16.5" customHeight="1">
      <c r="B27" s="135"/>
      <c r="E27" s="136" t="s">
        <v>19</v>
      </c>
      <c r="F27" s="136"/>
      <c r="G27" s="136"/>
      <c r="H27" s="136"/>
      <c r="I27" s="137"/>
      <c r="L27" s="135"/>
    </row>
    <row r="28" s="1" customFormat="1" ht="6.96" customHeight="1">
      <c r="B28" s="42"/>
      <c r="I28" s="130"/>
      <c r="L28" s="42"/>
    </row>
    <row r="29" s="1" customFormat="1" ht="6.96" customHeight="1">
      <c r="B29" s="42"/>
      <c r="D29" s="74"/>
      <c r="E29" s="74"/>
      <c r="F29" s="74"/>
      <c r="G29" s="74"/>
      <c r="H29" s="74"/>
      <c r="I29" s="138"/>
      <c r="J29" s="74"/>
      <c r="K29" s="74"/>
      <c r="L29" s="42"/>
    </row>
    <row r="30" s="1" customFormat="1" ht="25.44" customHeight="1">
      <c r="B30" s="42"/>
      <c r="D30" s="139" t="s">
        <v>36</v>
      </c>
      <c r="I30" s="130"/>
      <c r="J30" s="140">
        <f>ROUND(J92, 2)</f>
        <v>0</v>
      </c>
      <c r="L30" s="42"/>
    </row>
    <row r="31" s="1" customFormat="1" ht="6.96" customHeight="1">
      <c r="B31" s="42"/>
      <c r="D31" s="74"/>
      <c r="E31" s="74"/>
      <c r="F31" s="74"/>
      <c r="G31" s="74"/>
      <c r="H31" s="74"/>
      <c r="I31" s="138"/>
      <c r="J31" s="74"/>
      <c r="K31" s="74"/>
      <c r="L31" s="42"/>
    </row>
    <row r="32" s="1" customFormat="1" ht="14.4" customHeight="1">
      <c r="B32" s="42"/>
      <c r="F32" s="141" t="s">
        <v>38</v>
      </c>
      <c r="I32" s="142" t="s">
        <v>37</v>
      </c>
      <c r="J32" s="141" t="s">
        <v>39</v>
      </c>
      <c r="L32" s="42"/>
    </row>
    <row r="33" s="1" customFormat="1" ht="14.4" customHeight="1">
      <c r="B33" s="42"/>
      <c r="D33" s="143" t="s">
        <v>40</v>
      </c>
      <c r="E33" s="128" t="s">
        <v>41</v>
      </c>
      <c r="F33" s="144">
        <f>ROUND((SUM(BE92:BE434)),  2)</f>
        <v>0</v>
      </c>
      <c r="I33" s="145">
        <v>0.20999999999999999</v>
      </c>
      <c r="J33" s="144">
        <f>ROUND(((SUM(BE92:BE434))*I33),  2)</f>
        <v>0</v>
      </c>
      <c r="L33" s="42"/>
    </row>
    <row r="34" s="1" customFormat="1" ht="14.4" customHeight="1">
      <c r="B34" s="42"/>
      <c r="E34" s="128" t="s">
        <v>42</v>
      </c>
      <c r="F34" s="144">
        <f>ROUND((SUM(BF92:BF434)),  2)</f>
        <v>0</v>
      </c>
      <c r="I34" s="145">
        <v>0.14999999999999999</v>
      </c>
      <c r="J34" s="144">
        <f>ROUND(((SUM(BF92:BF434))*I34),  2)</f>
        <v>0</v>
      </c>
      <c r="L34" s="42"/>
    </row>
    <row r="35" hidden="1" s="1" customFormat="1" ht="14.4" customHeight="1">
      <c r="B35" s="42"/>
      <c r="E35" s="128" t="s">
        <v>43</v>
      </c>
      <c r="F35" s="144">
        <f>ROUND((SUM(BG92:BG434)),  2)</f>
        <v>0</v>
      </c>
      <c r="I35" s="145">
        <v>0.20999999999999999</v>
      </c>
      <c r="J35" s="144">
        <f>0</f>
        <v>0</v>
      </c>
      <c r="L35" s="42"/>
    </row>
    <row r="36" hidden="1" s="1" customFormat="1" ht="14.4" customHeight="1">
      <c r="B36" s="42"/>
      <c r="E36" s="128" t="s">
        <v>44</v>
      </c>
      <c r="F36" s="144">
        <f>ROUND((SUM(BH92:BH434)),  2)</f>
        <v>0</v>
      </c>
      <c r="I36" s="145">
        <v>0.14999999999999999</v>
      </c>
      <c r="J36" s="144">
        <f>0</f>
        <v>0</v>
      </c>
      <c r="L36" s="42"/>
    </row>
    <row r="37" hidden="1" s="1" customFormat="1" ht="14.4" customHeight="1">
      <c r="B37" s="42"/>
      <c r="E37" s="128" t="s">
        <v>45</v>
      </c>
      <c r="F37" s="144">
        <f>ROUND((SUM(BI92:BI434)),  2)</f>
        <v>0</v>
      </c>
      <c r="I37" s="145">
        <v>0</v>
      </c>
      <c r="J37" s="144">
        <f>0</f>
        <v>0</v>
      </c>
      <c r="L37" s="42"/>
    </row>
    <row r="38" s="1" customFormat="1" ht="6.96" customHeight="1">
      <c r="B38" s="42"/>
      <c r="I38" s="130"/>
      <c r="L38" s="42"/>
    </row>
    <row r="39" s="1" customFormat="1" ht="25.44" customHeight="1">
      <c r="B39" s="42"/>
      <c r="C39" s="146"/>
      <c r="D39" s="147" t="s">
        <v>46</v>
      </c>
      <c r="E39" s="148"/>
      <c r="F39" s="148"/>
      <c r="G39" s="149" t="s">
        <v>47</v>
      </c>
      <c r="H39" s="150" t="s">
        <v>48</v>
      </c>
      <c r="I39" s="151"/>
      <c r="J39" s="152">
        <f>SUM(J30:J37)</f>
        <v>0</v>
      </c>
      <c r="K39" s="153"/>
      <c r="L39" s="42"/>
    </row>
    <row r="40" s="1" customFormat="1" ht="14.4" customHeight="1">
      <c r="B40" s="154"/>
      <c r="C40" s="155"/>
      <c r="D40" s="155"/>
      <c r="E40" s="155"/>
      <c r="F40" s="155"/>
      <c r="G40" s="155"/>
      <c r="H40" s="155"/>
      <c r="I40" s="156"/>
      <c r="J40" s="155"/>
      <c r="K40" s="155"/>
      <c r="L40" s="42"/>
    </row>
    <row r="44" s="1" customFormat="1" ht="6.96" customHeight="1">
      <c r="B44" s="157"/>
      <c r="C44" s="158"/>
      <c r="D44" s="158"/>
      <c r="E44" s="158"/>
      <c r="F44" s="158"/>
      <c r="G44" s="158"/>
      <c r="H44" s="158"/>
      <c r="I44" s="159"/>
      <c r="J44" s="158"/>
      <c r="K44" s="158"/>
      <c r="L44" s="42"/>
    </row>
    <row r="45" s="1" customFormat="1" ht="24.96" customHeight="1">
      <c r="B45" s="37"/>
      <c r="C45" s="22" t="s">
        <v>83</v>
      </c>
      <c r="D45" s="38"/>
      <c r="E45" s="38"/>
      <c r="F45" s="38"/>
      <c r="G45" s="38"/>
      <c r="H45" s="38"/>
      <c r="I45" s="130"/>
      <c r="J45" s="38"/>
      <c r="K45" s="38"/>
      <c r="L45" s="42"/>
    </row>
    <row r="46" s="1" customFormat="1" ht="6.96" customHeight="1">
      <c r="B46" s="37"/>
      <c r="C46" s="38"/>
      <c r="D46" s="38"/>
      <c r="E46" s="38"/>
      <c r="F46" s="38"/>
      <c r="G46" s="38"/>
      <c r="H46" s="38"/>
      <c r="I46" s="130"/>
      <c r="J46" s="38"/>
      <c r="K46" s="38"/>
      <c r="L46" s="42"/>
    </row>
    <row r="47" s="1" customFormat="1" ht="12" customHeight="1">
      <c r="B47" s="37"/>
      <c r="C47" s="31" t="s">
        <v>16</v>
      </c>
      <c r="D47" s="38"/>
      <c r="E47" s="38"/>
      <c r="F47" s="38"/>
      <c r="G47" s="38"/>
      <c r="H47" s="38"/>
      <c r="I47" s="130"/>
      <c r="J47" s="38"/>
      <c r="K47" s="38"/>
      <c r="L47" s="42"/>
    </row>
    <row r="48" s="1" customFormat="1" ht="16.5" customHeight="1">
      <c r="B48" s="37"/>
      <c r="C48" s="38"/>
      <c r="D48" s="38"/>
      <c r="E48" s="160" t="str">
        <f>E7</f>
        <v>VÝSTAVBA NOVÉ MATEŘSKÉ ŠKOLY V OBCI DLOUHÁ BRTNICE</v>
      </c>
      <c r="F48" s="31"/>
      <c r="G48" s="31"/>
      <c r="H48" s="31"/>
      <c r="I48" s="130"/>
      <c r="J48" s="38"/>
      <c r="K48" s="38"/>
      <c r="L48" s="42"/>
    </row>
    <row r="49" s="1" customFormat="1" ht="12" customHeight="1">
      <c r="B49" s="37"/>
      <c r="C49" s="31" t="s">
        <v>81</v>
      </c>
      <c r="D49" s="38"/>
      <c r="E49" s="38"/>
      <c r="F49" s="38"/>
      <c r="G49" s="38"/>
      <c r="H49" s="38"/>
      <c r="I49" s="130"/>
      <c r="J49" s="38"/>
      <c r="K49" s="38"/>
      <c r="L49" s="42"/>
    </row>
    <row r="50" s="1" customFormat="1" ht="16.5" customHeight="1">
      <c r="B50" s="37"/>
      <c r="C50" s="38"/>
      <c r="D50" s="38"/>
      <c r="E50" s="67" t="str">
        <f>E9</f>
        <v>1 - Zdravotně technické instalace</v>
      </c>
      <c r="F50" s="38"/>
      <c r="G50" s="38"/>
      <c r="H50" s="38"/>
      <c r="I50" s="130"/>
      <c r="J50" s="38"/>
      <c r="K50" s="38"/>
      <c r="L50" s="42"/>
    </row>
    <row r="51" s="1" customFormat="1" ht="6.96" customHeight="1">
      <c r="B51" s="37"/>
      <c r="C51" s="38"/>
      <c r="D51" s="38"/>
      <c r="E51" s="38"/>
      <c r="F51" s="38"/>
      <c r="G51" s="38"/>
      <c r="H51" s="38"/>
      <c r="I51" s="130"/>
      <c r="J51" s="38"/>
      <c r="K51" s="38"/>
      <c r="L51" s="42"/>
    </row>
    <row r="52" s="1" customFormat="1" ht="12" customHeight="1">
      <c r="B52" s="37"/>
      <c r="C52" s="31" t="s">
        <v>21</v>
      </c>
      <c r="D52" s="38"/>
      <c r="E52" s="38"/>
      <c r="F52" s="26" t="str">
        <f>F12</f>
        <v>Dlouhá Brtnice</v>
      </c>
      <c r="G52" s="38"/>
      <c r="H52" s="38"/>
      <c r="I52" s="133" t="s">
        <v>23</v>
      </c>
      <c r="J52" s="70" t="str">
        <f>IF(J12="","",J12)</f>
        <v>30. 11. 2020</v>
      </c>
      <c r="K52" s="38"/>
      <c r="L52" s="42"/>
    </row>
    <row r="53" s="1" customFormat="1" ht="6.96" customHeight="1">
      <c r="B53" s="37"/>
      <c r="C53" s="38"/>
      <c r="D53" s="38"/>
      <c r="E53" s="38"/>
      <c r="F53" s="38"/>
      <c r="G53" s="38"/>
      <c r="H53" s="38"/>
      <c r="I53" s="130"/>
      <c r="J53" s="38"/>
      <c r="K53" s="38"/>
      <c r="L53" s="42"/>
    </row>
    <row r="54" s="1" customFormat="1" ht="15.15" customHeight="1">
      <c r="B54" s="37"/>
      <c r="C54" s="31" t="s">
        <v>25</v>
      </c>
      <c r="D54" s="38"/>
      <c r="E54" s="38"/>
      <c r="F54" s="26" t="str">
        <f>E15</f>
        <v xml:space="preserve"> </v>
      </c>
      <c r="G54" s="38"/>
      <c r="H54" s="38"/>
      <c r="I54" s="133" t="s">
        <v>31</v>
      </c>
      <c r="J54" s="35" t="str">
        <f>E21</f>
        <v xml:space="preserve"> </v>
      </c>
      <c r="K54" s="38"/>
      <c r="L54" s="42"/>
    </row>
    <row r="55" s="1" customFormat="1" ht="15.15" customHeight="1">
      <c r="B55" s="37"/>
      <c r="C55" s="31" t="s">
        <v>29</v>
      </c>
      <c r="D55" s="38"/>
      <c r="E55" s="38"/>
      <c r="F55" s="26" t="str">
        <f>IF(E18="","",E18)</f>
        <v>Vyplň údaj</v>
      </c>
      <c r="G55" s="38"/>
      <c r="H55" s="38"/>
      <c r="I55" s="133" t="s">
        <v>33</v>
      </c>
      <c r="J55" s="35" t="str">
        <f>E24</f>
        <v xml:space="preserve"> </v>
      </c>
      <c r="K55" s="38"/>
      <c r="L55" s="42"/>
    </row>
    <row r="56" s="1" customFormat="1" ht="10.32" customHeight="1">
      <c r="B56" s="37"/>
      <c r="C56" s="38"/>
      <c r="D56" s="38"/>
      <c r="E56" s="38"/>
      <c r="F56" s="38"/>
      <c r="G56" s="38"/>
      <c r="H56" s="38"/>
      <c r="I56" s="130"/>
      <c r="J56" s="38"/>
      <c r="K56" s="38"/>
      <c r="L56" s="42"/>
    </row>
    <row r="57" s="1" customFormat="1" ht="29.28" customHeight="1">
      <c r="B57" s="37"/>
      <c r="C57" s="161" t="s">
        <v>84</v>
      </c>
      <c r="D57" s="162"/>
      <c r="E57" s="162"/>
      <c r="F57" s="162"/>
      <c r="G57" s="162"/>
      <c r="H57" s="162"/>
      <c r="I57" s="163"/>
      <c r="J57" s="164" t="s">
        <v>85</v>
      </c>
      <c r="K57" s="162"/>
      <c r="L57" s="42"/>
    </row>
    <row r="58" s="1" customFormat="1" ht="10.32" customHeight="1">
      <c r="B58" s="37"/>
      <c r="C58" s="38"/>
      <c r="D58" s="38"/>
      <c r="E58" s="38"/>
      <c r="F58" s="38"/>
      <c r="G58" s="38"/>
      <c r="H58" s="38"/>
      <c r="I58" s="130"/>
      <c r="J58" s="38"/>
      <c r="K58" s="38"/>
      <c r="L58" s="42"/>
    </row>
    <row r="59" s="1" customFormat="1" ht="22.8" customHeight="1">
      <c r="B59" s="37"/>
      <c r="C59" s="165" t="s">
        <v>68</v>
      </c>
      <c r="D59" s="38"/>
      <c r="E59" s="38"/>
      <c r="F59" s="38"/>
      <c r="G59" s="38"/>
      <c r="H59" s="38"/>
      <c r="I59" s="130"/>
      <c r="J59" s="100">
        <f>J92</f>
        <v>0</v>
      </c>
      <c r="K59" s="38"/>
      <c r="L59" s="42"/>
      <c r="AU59" s="16" t="s">
        <v>86</v>
      </c>
    </row>
    <row r="60" s="8" customFormat="1" ht="24.96" customHeight="1">
      <c r="B60" s="166"/>
      <c r="C60" s="167"/>
      <c r="D60" s="168" t="s">
        <v>87</v>
      </c>
      <c r="E60" s="169"/>
      <c r="F60" s="169"/>
      <c r="G60" s="169"/>
      <c r="H60" s="169"/>
      <c r="I60" s="170"/>
      <c r="J60" s="171">
        <f>J93</f>
        <v>0</v>
      </c>
      <c r="K60" s="167"/>
      <c r="L60" s="172"/>
    </row>
    <row r="61" s="9" customFormat="1" ht="19.92" customHeight="1">
      <c r="B61" s="173"/>
      <c r="C61" s="174"/>
      <c r="D61" s="175" t="s">
        <v>88</v>
      </c>
      <c r="E61" s="176"/>
      <c r="F61" s="176"/>
      <c r="G61" s="176"/>
      <c r="H61" s="176"/>
      <c r="I61" s="177"/>
      <c r="J61" s="178">
        <f>J94</f>
        <v>0</v>
      </c>
      <c r="K61" s="174"/>
      <c r="L61" s="179"/>
    </row>
    <row r="62" s="9" customFormat="1" ht="19.92" customHeight="1">
      <c r="B62" s="173"/>
      <c r="C62" s="174"/>
      <c r="D62" s="175" t="s">
        <v>89</v>
      </c>
      <c r="E62" s="176"/>
      <c r="F62" s="176"/>
      <c r="G62" s="176"/>
      <c r="H62" s="176"/>
      <c r="I62" s="177"/>
      <c r="J62" s="178">
        <f>J144</f>
        <v>0</v>
      </c>
      <c r="K62" s="174"/>
      <c r="L62" s="179"/>
    </row>
    <row r="63" s="9" customFormat="1" ht="19.92" customHeight="1">
      <c r="B63" s="173"/>
      <c r="C63" s="174"/>
      <c r="D63" s="175" t="s">
        <v>90</v>
      </c>
      <c r="E63" s="176"/>
      <c r="F63" s="176"/>
      <c r="G63" s="176"/>
      <c r="H63" s="176"/>
      <c r="I63" s="177"/>
      <c r="J63" s="178">
        <f>J151</f>
        <v>0</v>
      </c>
      <c r="K63" s="174"/>
      <c r="L63" s="179"/>
    </row>
    <row r="64" s="8" customFormat="1" ht="24.96" customHeight="1">
      <c r="B64" s="166"/>
      <c r="C64" s="167"/>
      <c r="D64" s="168" t="s">
        <v>91</v>
      </c>
      <c r="E64" s="169"/>
      <c r="F64" s="169"/>
      <c r="G64" s="169"/>
      <c r="H64" s="169"/>
      <c r="I64" s="170"/>
      <c r="J64" s="171">
        <f>J157</f>
        <v>0</v>
      </c>
      <c r="K64" s="167"/>
      <c r="L64" s="172"/>
    </row>
    <row r="65" s="9" customFormat="1" ht="19.92" customHeight="1">
      <c r="B65" s="173"/>
      <c r="C65" s="174"/>
      <c r="D65" s="175" t="s">
        <v>92</v>
      </c>
      <c r="E65" s="176"/>
      <c r="F65" s="176"/>
      <c r="G65" s="176"/>
      <c r="H65" s="176"/>
      <c r="I65" s="177"/>
      <c r="J65" s="178">
        <f>J158</f>
        <v>0</v>
      </c>
      <c r="K65" s="174"/>
      <c r="L65" s="179"/>
    </row>
    <row r="66" s="9" customFormat="1" ht="19.92" customHeight="1">
      <c r="B66" s="173"/>
      <c r="C66" s="174"/>
      <c r="D66" s="175" t="s">
        <v>93</v>
      </c>
      <c r="E66" s="176"/>
      <c r="F66" s="176"/>
      <c r="G66" s="176"/>
      <c r="H66" s="176"/>
      <c r="I66" s="177"/>
      <c r="J66" s="178">
        <f>J242</f>
        <v>0</v>
      </c>
      <c r="K66" s="174"/>
      <c r="L66" s="179"/>
    </row>
    <row r="67" s="9" customFormat="1" ht="19.92" customHeight="1">
      <c r="B67" s="173"/>
      <c r="C67" s="174"/>
      <c r="D67" s="175" t="s">
        <v>94</v>
      </c>
      <c r="E67" s="176"/>
      <c r="F67" s="176"/>
      <c r="G67" s="176"/>
      <c r="H67" s="176"/>
      <c r="I67" s="177"/>
      <c r="J67" s="178">
        <f>J323</f>
        <v>0</v>
      </c>
      <c r="K67" s="174"/>
      <c r="L67" s="179"/>
    </row>
    <row r="68" s="9" customFormat="1" ht="19.92" customHeight="1">
      <c r="B68" s="173"/>
      <c r="C68" s="174"/>
      <c r="D68" s="175" t="s">
        <v>95</v>
      </c>
      <c r="E68" s="176"/>
      <c r="F68" s="176"/>
      <c r="G68" s="176"/>
      <c r="H68" s="176"/>
      <c r="I68" s="177"/>
      <c r="J68" s="178">
        <f>J344</f>
        <v>0</v>
      </c>
      <c r="K68" s="174"/>
      <c r="L68" s="179"/>
    </row>
    <row r="69" s="9" customFormat="1" ht="19.92" customHeight="1">
      <c r="B69" s="173"/>
      <c r="C69" s="174"/>
      <c r="D69" s="175" t="s">
        <v>96</v>
      </c>
      <c r="E69" s="176"/>
      <c r="F69" s="176"/>
      <c r="G69" s="176"/>
      <c r="H69" s="176"/>
      <c r="I69" s="177"/>
      <c r="J69" s="178">
        <f>J401</f>
        <v>0</v>
      </c>
      <c r="K69" s="174"/>
      <c r="L69" s="179"/>
    </row>
    <row r="70" s="8" customFormat="1" ht="24.96" customHeight="1">
      <c r="B70" s="166"/>
      <c r="C70" s="167"/>
      <c r="D70" s="168" t="s">
        <v>97</v>
      </c>
      <c r="E70" s="169"/>
      <c r="F70" s="169"/>
      <c r="G70" s="169"/>
      <c r="H70" s="169"/>
      <c r="I70" s="170"/>
      <c r="J70" s="171">
        <f>J405</f>
        <v>0</v>
      </c>
      <c r="K70" s="167"/>
      <c r="L70" s="172"/>
    </row>
    <row r="71" s="9" customFormat="1" ht="19.92" customHeight="1">
      <c r="B71" s="173"/>
      <c r="C71" s="174"/>
      <c r="D71" s="175" t="s">
        <v>98</v>
      </c>
      <c r="E71" s="176"/>
      <c r="F71" s="176"/>
      <c r="G71" s="176"/>
      <c r="H71" s="176"/>
      <c r="I71" s="177"/>
      <c r="J71" s="178">
        <f>J406</f>
        <v>0</v>
      </c>
      <c r="K71" s="174"/>
      <c r="L71" s="179"/>
    </row>
    <row r="72" s="9" customFormat="1" ht="19.92" customHeight="1">
      <c r="B72" s="173"/>
      <c r="C72" s="174"/>
      <c r="D72" s="175" t="s">
        <v>99</v>
      </c>
      <c r="E72" s="176"/>
      <c r="F72" s="176"/>
      <c r="G72" s="176"/>
      <c r="H72" s="176"/>
      <c r="I72" s="177"/>
      <c r="J72" s="178">
        <f>J416</f>
        <v>0</v>
      </c>
      <c r="K72" s="174"/>
      <c r="L72" s="179"/>
    </row>
    <row r="73" s="1" customFormat="1" ht="21.84" customHeight="1">
      <c r="B73" s="37"/>
      <c r="C73" s="38"/>
      <c r="D73" s="38"/>
      <c r="E73" s="38"/>
      <c r="F73" s="38"/>
      <c r="G73" s="38"/>
      <c r="H73" s="38"/>
      <c r="I73" s="130"/>
      <c r="J73" s="38"/>
      <c r="K73" s="38"/>
      <c r="L73" s="42"/>
    </row>
    <row r="74" s="1" customFormat="1" ht="6.96" customHeight="1">
      <c r="B74" s="57"/>
      <c r="C74" s="58"/>
      <c r="D74" s="58"/>
      <c r="E74" s="58"/>
      <c r="F74" s="58"/>
      <c r="G74" s="58"/>
      <c r="H74" s="58"/>
      <c r="I74" s="156"/>
      <c r="J74" s="58"/>
      <c r="K74" s="58"/>
      <c r="L74" s="42"/>
    </row>
    <row r="78" s="1" customFormat="1" ht="6.96" customHeight="1">
      <c r="B78" s="59"/>
      <c r="C78" s="60"/>
      <c r="D78" s="60"/>
      <c r="E78" s="60"/>
      <c r="F78" s="60"/>
      <c r="G78" s="60"/>
      <c r="H78" s="60"/>
      <c r="I78" s="159"/>
      <c r="J78" s="60"/>
      <c r="K78" s="60"/>
      <c r="L78" s="42"/>
    </row>
    <row r="79" s="1" customFormat="1" ht="24.96" customHeight="1">
      <c r="B79" s="37"/>
      <c r="C79" s="22" t="s">
        <v>100</v>
      </c>
      <c r="D79" s="38"/>
      <c r="E79" s="38"/>
      <c r="F79" s="38"/>
      <c r="G79" s="38"/>
      <c r="H79" s="38"/>
      <c r="I79" s="130"/>
      <c r="J79" s="38"/>
      <c r="K79" s="38"/>
      <c r="L79" s="42"/>
    </row>
    <row r="80" s="1" customFormat="1" ht="6.96" customHeight="1">
      <c r="B80" s="37"/>
      <c r="C80" s="38"/>
      <c r="D80" s="38"/>
      <c r="E80" s="38"/>
      <c r="F80" s="38"/>
      <c r="G80" s="38"/>
      <c r="H80" s="38"/>
      <c r="I80" s="130"/>
      <c r="J80" s="38"/>
      <c r="K80" s="38"/>
      <c r="L80" s="42"/>
    </row>
    <row r="81" s="1" customFormat="1" ht="12" customHeight="1">
      <c r="B81" s="37"/>
      <c r="C81" s="31" t="s">
        <v>16</v>
      </c>
      <c r="D81" s="38"/>
      <c r="E81" s="38"/>
      <c r="F81" s="38"/>
      <c r="G81" s="38"/>
      <c r="H81" s="38"/>
      <c r="I81" s="130"/>
      <c r="J81" s="38"/>
      <c r="K81" s="38"/>
      <c r="L81" s="42"/>
    </row>
    <row r="82" s="1" customFormat="1" ht="16.5" customHeight="1">
      <c r="B82" s="37"/>
      <c r="C82" s="38"/>
      <c r="D82" s="38"/>
      <c r="E82" s="160" t="str">
        <f>E7</f>
        <v>VÝSTAVBA NOVÉ MATEŘSKÉ ŠKOLY V OBCI DLOUHÁ BRTNICE</v>
      </c>
      <c r="F82" s="31"/>
      <c r="G82" s="31"/>
      <c r="H82" s="31"/>
      <c r="I82" s="130"/>
      <c r="J82" s="38"/>
      <c r="K82" s="38"/>
      <c r="L82" s="42"/>
    </row>
    <row r="83" s="1" customFormat="1" ht="12" customHeight="1">
      <c r="B83" s="37"/>
      <c r="C83" s="31" t="s">
        <v>81</v>
      </c>
      <c r="D83" s="38"/>
      <c r="E83" s="38"/>
      <c r="F83" s="38"/>
      <c r="G83" s="38"/>
      <c r="H83" s="38"/>
      <c r="I83" s="130"/>
      <c r="J83" s="38"/>
      <c r="K83" s="38"/>
      <c r="L83" s="42"/>
    </row>
    <row r="84" s="1" customFormat="1" ht="16.5" customHeight="1">
      <c r="B84" s="37"/>
      <c r="C84" s="38"/>
      <c r="D84" s="38"/>
      <c r="E84" s="67" t="str">
        <f>E9</f>
        <v>1 - Zdravotně technické instalace</v>
      </c>
      <c r="F84" s="38"/>
      <c r="G84" s="38"/>
      <c r="H84" s="38"/>
      <c r="I84" s="130"/>
      <c r="J84" s="38"/>
      <c r="K84" s="38"/>
      <c r="L84" s="42"/>
    </row>
    <row r="85" s="1" customFormat="1" ht="6.96" customHeight="1">
      <c r="B85" s="37"/>
      <c r="C85" s="38"/>
      <c r="D85" s="38"/>
      <c r="E85" s="38"/>
      <c r="F85" s="38"/>
      <c r="G85" s="38"/>
      <c r="H85" s="38"/>
      <c r="I85" s="130"/>
      <c r="J85" s="38"/>
      <c r="K85" s="38"/>
      <c r="L85" s="42"/>
    </row>
    <row r="86" s="1" customFormat="1" ht="12" customHeight="1">
      <c r="B86" s="37"/>
      <c r="C86" s="31" t="s">
        <v>21</v>
      </c>
      <c r="D86" s="38"/>
      <c r="E86" s="38"/>
      <c r="F86" s="26" t="str">
        <f>F12</f>
        <v>Dlouhá Brtnice</v>
      </c>
      <c r="G86" s="38"/>
      <c r="H86" s="38"/>
      <c r="I86" s="133" t="s">
        <v>23</v>
      </c>
      <c r="J86" s="70" t="str">
        <f>IF(J12="","",J12)</f>
        <v>30. 11. 2020</v>
      </c>
      <c r="K86" s="38"/>
      <c r="L86" s="42"/>
    </row>
    <row r="87" s="1" customFormat="1" ht="6.96" customHeight="1">
      <c r="B87" s="37"/>
      <c r="C87" s="38"/>
      <c r="D87" s="38"/>
      <c r="E87" s="38"/>
      <c r="F87" s="38"/>
      <c r="G87" s="38"/>
      <c r="H87" s="38"/>
      <c r="I87" s="130"/>
      <c r="J87" s="38"/>
      <c r="K87" s="38"/>
      <c r="L87" s="42"/>
    </row>
    <row r="88" s="1" customFormat="1" ht="15.15" customHeight="1">
      <c r="B88" s="37"/>
      <c r="C88" s="31" t="s">
        <v>25</v>
      </c>
      <c r="D88" s="38"/>
      <c r="E88" s="38"/>
      <c r="F88" s="26" t="str">
        <f>E15</f>
        <v xml:space="preserve"> </v>
      </c>
      <c r="G88" s="38"/>
      <c r="H88" s="38"/>
      <c r="I88" s="133" t="s">
        <v>31</v>
      </c>
      <c r="J88" s="35" t="str">
        <f>E21</f>
        <v xml:space="preserve"> </v>
      </c>
      <c r="K88" s="38"/>
      <c r="L88" s="42"/>
    </row>
    <row r="89" s="1" customFormat="1" ht="15.15" customHeight="1">
      <c r="B89" s="37"/>
      <c r="C89" s="31" t="s">
        <v>29</v>
      </c>
      <c r="D89" s="38"/>
      <c r="E89" s="38"/>
      <c r="F89" s="26" t="str">
        <f>IF(E18="","",E18)</f>
        <v>Vyplň údaj</v>
      </c>
      <c r="G89" s="38"/>
      <c r="H89" s="38"/>
      <c r="I89" s="133" t="s">
        <v>33</v>
      </c>
      <c r="J89" s="35" t="str">
        <f>E24</f>
        <v xml:space="preserve"> </v>
      </c>
      <c r="K89" s="38"/>
      <c r="L89" s="42"/>
    </row>
    <row r="90" s="1" customFormat="1" ht="10.32" customHeight="1">
      <c r="B90" s="37"/>
      <c r="C90" s="38"/>
      <c r="D90" s="38"/>
      <c r="E90" s="38"/>
      <c r="F90" s="38"/>
      <c r="G90" s="38"/>
      <c r="H90" s="38"/>
      <c r="I90" s="130"/>
      <c r="J90" s="38"/>
      <c r="K90" s="38"/>
      <c r="L90" s="42"/>
    </row>
    <row r="91" s="10" customFormat="1" ht="29.28" customHeight="1">
      <c r="B91" s="180"/>
      <c r="C91" s="181" t="s">
        <v>101</v>
      </c>
      <c r="D91" s="182" t="s">
        <v>55</v>
      </c>
      <c r="E91" s="182" t="s">
        <v>51</v>
      </c>
      <c r="F91" s="182" t="s">
        <v>52</v>
      </c>
      <c r="G91" s="182" t="s">
        <v>102</v>
      </c>
      <c r="H91" s="182" t="s">
        <v>103</v>
      </c>
      <c r="I91" s="183" t="s">
        <v>104</v>
      </c>
      <c r="J91" s="182" t="s">
        <v>85</v>
      </c>
      <c r="K91" s="184" t="s">
        <v>105</v>
      </c>
      <c r="L91" s="185"/>
      <c r="M91" s="90" t="s">
        <v>19</v>
      </c>
      <c r="N91" s="91" t="s">
        <v>40</v>
      </c>
      <c r="O91" s="91" t="s">
        <v>106</v>
      </c>
      <c r="P91" s="91" t="s">
        <v>107</v>
      </c>
      <c r="Q91" s="91" t="s">
        <v>108</v>
      </c>
      <c r="R91" s="91" t="s">
        <v>109</v>
      </c>
      <c r="S91" s="91" t="s">
        <v>110</v>
      </c>
      <c r="T91" s="92" t="s">
        <v>111</v>
      </c>
    </row>
    <row r="92" s="1" customFormat="1" ht="22.8" customHeight="1">
      <c r="B92" s="37"/>
      <c r="C92" s="97" t="s">
        <v>112</v>
      </c>
      <c r="D92" s="38"/>
      <c r="E92" s="38"/>
      <c r="F92" s="38"/>
      <c r="G92" s="38"/>
      <c r="H92" s="38"/>
      <c r="I92" s="130"/>
      <c r="J92" s="186">
        <f>BK92</f>
        <v>0</v>
      </c>
      <c r="K92" s="38"/>
      <c r="L92" s="42"/>
      <c r="M92" s="93"/>
      <c r="N92" s="94"/>
      <c r="O92" s="94"/>
      <c r="P92" s="187">
        <f>P93+P157+P405</f>
        <v>0</v>
      </c>
      <c r="Q92" s="94"/>
      <c r="R92" s="187">
        <f>R93+R157+R405</f>
        <v>53.555273650000004</v>
      </c>
      <c r="S92" s="94"/>
      <c r="T92" s="188">
        <f>T93+T157+T405</f>
        <v>6.5750000000000011</v>
      </c>
      <c r="AT92" s="16" t="s">
        <v>69</v>
      </c>
      <c r="AU92" s="16" t="s">
        <v>86</v>
      </c>
      <c r="BK92" s="189">
        <f>BK93+BK157+BK405</f>
        <v>0</v>
      </c>
    </row>
    <row r="93" s="11" customFormat="1" ht="25.92" customHeight="1">
      <c r="B93" s="190"/>
      <c r="C93" s="191"/>
      <c r="D93" s="192" t="s">
        <v>69</v>
      </c>
      <c r="E93" s="193" t="s">
        <v>113</v>
      </c>
      <c r="F93" s="193" t="s">
        <v>114</v>
      </c>
      <c r="G93" s="191"/>
      <c r="H93" s="191"/>
      <c r="I93" s="194"/>
      <c r="J93" s="195">
        <f>BK93</f>
        <v>0</v>
      </c>
      <c r="K93" s="191"/>
      <c r="L93" s="196"/>
      <c r="M93" s="197"/>
      <c r="N93" s="198"/>
      <c r="O93" s="198"/>
      <c r="P93" s="199">
        <f>P94+P144+P151</f>
        <v>0</v>
      </c>
      <c r="Q93" s="198"/>
      <c r="R93" s="199">
        <f>R94+R144+R151</f>
        <v>51.920000000000002</v>
      </c>
      <c r="S93" s="198"/>
      <c r="T93" s="200">
        <f>T94+T144+T151</f>
        <v>6.5750000000000011</v>
      </c>
      <c r="AR93" s="201" t="s">
        <v>75</v>
      </c>
      <c r="AT93" s="202" t="s">
        <v>69</v>
      </c>
      <c r="AU93" s="202" t="s">
        <v>70</v>
      </c>
      <c r="AY93" s="201" t="s">
        <v>115</v>
      </c>
      <c r="BK93" s="203">
        <f>BK94+BK144+BK151</f>
        <v>0</v>
      </c>
    </row>
    <row r="94" s="11" customFormat="1" ht="22.8" customHeight="1">
      <c r="B94" s="190"/>
      <c r="C94" s="191"/>
      <c r="D94" s="192" t="s">
        <v>69</v>
      </c>
      <c r="E94" s="204" t="s">
        <v>75</v>
      </c>
      <c r="F94" s="204" t="s">
        <v>116</v>
      </c>
      <c r="G94" s="191"/>
      <c r="H94" s="191"/>
      <c r="I94" s="194"/>
      <c r="J94" s="205">
        <f>BK94</f>
        <v>0</v>
      </c>
      <c r="K94" s="191"/>
      <c r="L94" s="196"/>
      <c r="M94" s="197"/>
      <c r="N94" s="198"/>
      <c r="O94" s="198"/>
      <c r="P94" s="199">
        <f>SUM(P95:P143)</f>
        <v>0</v>
      </c>
      <c r="Q94" s="198"/>
      <c r="R94" s="199">
        <f>SUM(R95:R143)</f>
        <v>51.920000000000002</v>
      </c>
      <c r="S94" s="198"/>
      <c r="T94" s="200">
        <f>SUM(T95:T143)</f>
        <v>0</v>
      </c>
      <c r="AR94" s="201" t="s">
        <v>75</v>
      </c>
      <c r="AT94" s="202" t="s">
        <v>69</v>
      </c>
      <c r="AU94" s="202" t="s">
        <v>75</v>
      </c>
      <c r="AY94" s="201" t="s">
        <v>115</v>
      </c>
      <c r="BK94" s="203">
        <f>SUM(BK95:BK143)</f>
        <v>0</v>
      </c>
    </row>
    <row r="95" s="1" customFormat="1" ht="24" customHeight="1">
      <c r="B95" s="37"/>
      <c r="C95" s="206" t="s">
        <v>75</v>
      </c>
      <c r="D95" s="206" t="s">
        <v>117</v>
      </c>
      <c r="E95" s="207" t="s">
        <v>118</v>
      </c>
      <c r="F95" s="208" t="s">
        <v>119</v>
      </c>
      <c r="G95" s="209" t="s">
        <v>120</v>
      </c>
      <c r="H95" s="210">
        <v>16</v>
      </c>
      <c r="I95" s="211"/>
      <c r="J95" s="212">
        <f>ROUND(I95*H95,2)</f>
        <v>0</v>
      </c>
      <c r="K95" s="208" t="s">
        <v>121</v>
      </c>
      <c r="L95" s="42"/>
      <c r="M95" s="213" t="s">
        <v>19</v>
      </c>
      <c r="N95" s="214" t="s">
        <v>41</v>
      </c>
      <c r="O95" s="82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AR95" s="217" t="s">
        <v>122</v>
      </c>
      <c r="AT95" s="217" t="s">
        <v>117</v>
      </c>
      <c r="AU95" s="217" t="s">
        <v>79</v>
      </c>
      <c r="AY95" s="16" t="s">
        <v>115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6" t="s">
        <v>75</v>
      </c>
      <c r="BK95" s="218">
        <f>ROUND(I95*H95,2)</f>
        <v>0</v>
      </c>
      <c r="BL95" s="16" t="s">
        <v>122</v>
      </c>
      <c r="BM95" s="217" t="s">
        <v>123</v>
      </c>
    </row>
    <row r="96" s="1" customFormat="1">
      <c r="B96" s="37"/>
      <c r="C96" s="38"/>
      <c r="D96" s="219" t="s">
        <v>124</v>
      </c>
      <c r="E96" s="38"/>
      <c r="F96" s="220" t="s">
        <v>125</v>
      </c>
      <c r="G96" s="38"/>
      <c r="H96" s="38"/>
      <c r="I96" s="130"/>
      <c r="J96" s="38"/>
      <c r="K96" s="38"/>
      <c r="L96" s="42"/>
      <c r="M96" s="221"/>
      <c r="N96" s="82"/>
      <c r="O96" s="82"/>
      <c r="P96" s="82"/>
      <c r="Q96" s="82"/>
      <c r="R96" s="82"/>
      <c r="S96" s="82"/>
      <c r="T96" s="83"/>
      <c r="AT96" s="16" t="s">
        <v>124</v>
      </c>
      <c r="AU96" s="16" t="s">
        <v>79</v>
      </c>
    </row>
    <row r="97" s="12" customFormat="1">
      <c r="B97" s="222"/>
      <c r="C97" s="223"/>
      <c r="D97" s="219" t="s">
        <v>126</v>
      </c>
      <c r="E97" s="224" t="s">
        <v>19</v>
      </c>
      <c r="F97" s="225" t="s">
        <v>127</v>
      </c>
      <c r="G97" s="223"/>
      <c r="H97" s="226">
        <v>16</v>
      </c>
      <c r="I97" s="227"/>
      <c r="J97" s="223"/>
      <c r="K97" s="223"/>
      <c r="L97" s="228"/>
      <c r="M97" s="229"/>
      <c r="N97" s="230"/>
      <c r="O97" s="230"/>
      <c r="P97" s="230"/>
      <c r="Q97" s="230"/>
      <c r="R97" s="230"/>
      <c r="S97" s="230"/>
      <c r="T97" s="231"/>
      <c r="AT97" s="232" t="s">
        <v>126</v>
      </c>
      <c r="AU97" s="232" t="s">
        <v>79</v>
      </c>
      <c r="AV97" s="12" t="s">
        <v>79</v>
      </c>
      <c r="AW97" s="12" t="s">
        <v>32</v>
      </c>
      <c r="AX97" s="12" t="s">
        <v>75</v>
      </c>
      <c r="AY97" s="232" t="s">
        <v>115</v>
      </c>
    </row>
    <row r="98" s="1" customFormat="1" ht="24" customHeight="1">
      <c r="B98" s="37"/>
      <c r="C98" s="206" t="s">
        <v>79</v>
      </c>
      <c r="D98" s="206" t="s">
        <v>117</v>
      </c>
      <c r="E98" s="207" t="s">
        <v>128</v>
      </c>
      <c r="F98" s="208" t="s">
        <v>129</v>
      </c>
      <c r="G98" s="209" t="s">
        <v>130</v>
      </c>
      <c r="H98" s="210">
        <v>2</v>
      </c>
      <c r="I98" s="211"/>
      <c r="J98" s="212">
        <f>ROUND(I98*H98,2)</f>
        <v>0</v>
      </c>
      <c r="K98" s="208" t="s">
        <v>121</v>
      </c>
      <c r="L98" s="42"/>
      <c r="M98" s="213" t="s">
        <v>19</v>
      </c>
      <c r="N98" s="214" t="s">
        <v>41</v>
      </c>
      <c r="O98" s="82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AR98" s="217" t="s">
        <v>122</v>
      </c>
      <c r="AT98" s="217" t="s">
        <v>117</v>
      </c>
      <c r="AU98" s="217" t="s">
        <v>79</v>
      </c>
      <c r="AY98" s="16" t="s">
        <v>115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6" t="s">
        <v>75</v>
      </c>
      <c r="BK98" s="218">
        <f>ROUND(I98*H98,2)</f>
        <v>0</v>
      </c>
      <c r="BL98" s="16" t="s">
        <v>122</v>
      </c>
      <c r="BM98" s="217" t="s">
        <v>131</v>
      </c>
    </row>
    <row r="99" s="1" customFormat="1">
      <c r="B99" s="37"/>
      <c r="C99" s="38"/>
      <c r="D99" s="219" t="s">
        <v>124</v>
      </c>
      <c r="E99" s="38"/>
      <c r="F99" s="220" t="s">
        <v>132</v>
      </c>
      <c r="G99" s="38"/>
      <c r="H99" s="38"/>
      <c r="I99" s="130"/>
      <c r="J99" s="38"/>
      <c r="K99" s="38"/>
      <c r="L99" s="42"/>
      <c r="M99" s="221"/>
      <c r="N99" s="82"/>
      <c r="O99" s="82"/>
      <c r="P99" s="82"/>
      <c r="Q99" s="82"/>
      <c r="R99" s="82"/>
      <c r="S99" s="82"/>
      <c r="T99" s="83"/>
      <c r="AT99" s="16" t="s">
        <v>124</v>
      </c>
      <c r="AU99" s="16" t="s">
        <v>79</v>
      </c>
    </row>
    <row r="100" s="12" customFormat="1">
      <c r="B100" s="222"/>
      <c r="C100" s="223"/>
      <c r="D100" s="219" t="s">
        <v>126</v>
      </c>
      <c r="E100" s="224" t="s">
        <v>19</v>
      </c>
      <c r="F100" s="225" t="s">
        <v>133</v>
      </c>
      <c r="G100" s="223"/>
      <c r="H100" s="226">
        <v>2</v>
      </c>
      <c r="I100" s="227"/>
      <c r="J100" s="223"/>
      <c r="K100" s="223"/>
      <c r="L100" s="228"/>
      <c r="M100" s="229"/>
      <c r="N100" s="230"/>
      <c r="O100" s="230"/>
      <c r="P100" s="230"/>
      <c r="Q100" s="230"/>
      <c r="R100" s="230"/>
      <c r="S100" s="230"/>
      <c r="T100" s="231"/>
      <c r="AT100" s="232" t="s">
        <v>126</v>
      </c>
      <c r="AU100" s="232" t="s">
        <v>79</v>
      </c>
      <c r="AV100" s="12" t="s">
        <v>79</v>
      </c>
      <c r="AW100" s="12" t="s">
        <v>32</v>
      </c>
      <c r="AX100" s="12" t="s">
        <v>75</v>
      </c>
      <c r="AY100" s="232" t="s">
        <v>115</v>
      </c>
    </row>
    <row r="101" s="1" customFormat="1" ht="24" customHeight="1">
      <c r="B101" s="37"/>
      <c r="C101" s="206" t="s">
        <v>134</v>
      </c>
      <c r="D101" s="206" t="s">
        <v>117</v>
      </c>
      <c r="E101" s="207" t="s">
        <v>135</v>
      </c>
      <c r="F101" s="208" t="s">
        <v>136</v>
      </c>
      <c r="G101" s="209" t="s">
        <v>137</v>
      </c>
      <c r="H101" s="210">
        <v>41.536000000000001</v>
      </c>
      <c r="I101" s="211"/>
      <c r="J101" s="212">
        <f>ROUND(I101*H101,2)</f>
        <v>0</v>
      </c>
      <c r="K101" s="208" t="s">
        <v>121</v>
      </c>
      <c r="L101" s="42"/>
      <c r="M101" s="213" t="s">
        <v>19</v>
      </c>
      <c r="N101" s="214" t="s">
        <v>41</v>
      </c>
      <c r="O101" s="82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AR101" s="217" t="s">
        <v>122</v>
      </c>
      <c r="AT101" s="217" t="s">
        <v>117</v>
      </c>
      <c r="AU101" s="217" t="s">
        <v>79</v>
      </c>
      <c r="AY101" s="16" t="s">
        <v>115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6" t="s">
        <v>75</v>
      </c>
      <c r="BK101" s="218">
        <f>ROUND(I101*H101,2)</f>
        <v>0</v>
      </c>
      <c r="BL101" s="16" t="s">
        <v>122</v>
      </c>
      <c r="BM101" s="217" t="s">
        <v>138</v>
      </c>
    </row>
    <row r="102" s="1" customFormat="1">
      <c r="B102" s="37"/>
      <c r="C102" s="38"/>
      <c r="D102" s="219" t="s">
        <v>124</v>
      </c>
      <c r="E102" s="38"/>
      <c r="F102" s="220" t="s">
        <v>139</v>
      </c>
      <c r="G102" s="38"/>
      <c r="H102" s="38"/>
      <c r="I102" s="130"/>
      <c r="J102" s="38"/>
      <c r="K102" s="38"/>
      <c r="L102" s="42"/>
      <c r="M102" s="221"/>
      <c r="N102" s="82"/>
      <c r="O102" s="82"/>
      <c r="P102" s="82"/>
      <c r="Q102" s="82"/>
      <c r="R102" s="82"/>
      <c r="S102" s="82"/>
      <c r="T102" s="83"/>
      <c r="AT102" s="16" t="s">
        <v>124</v>
      </c>
      <c r="AU102" s="16" t="s">
        <v>79</v>
      </c>
    </row>
    <row r="103" s="12" customFormat="1">
      <c r="B103" s="222"/>
      <c r="C103" s="223"/>
      <c r="D103" s="219" t="s">
        <v>126</v>
      </c>
      <c r="E103" s="224" t="s">
        <v>19</v>
      </c>
      <c r="F103" s="225" t="s">
        <v>140</v>
      </c>
      <c r="G103" s="223"/>
      <c r="H103" s="226">
        <v>41.536000000000001</v>
      </c>
      <c r="I103" s="227"/>
      <c r="J103" s="223"/>
      <c r="K103" s="223"/>
      <c r="L103" s="228"/>
      <c r="M103" s="229"/>
      <c r="N103" s="230"/>
      <c r="O103" s="230"/>
      <c r="P103" s="230"/>
      <c r="Q103" s="230"/>
      <c r="R103" s="230"/>
      <c r="S103" s="230"/>
      <c r="T103" s="231"/>
      <c r="AT103" s="232" t="s">
        <v>126</v>
      </c>
      <c r="AU103" s="232" t="s">
        <v>79</v>
      </c>
      <c r="AV103" s="12" t="s">
        <v>79</v>
      </c>
      <c r="AW103" s="12" t="s">
        <v>32</v>
      </c>
      <c r="AX103" s="12" t="s">
        <v>75</v>
      </c>
      <c r="AY103" s="232" t="s">
        <v>115</v>
      </c>
    </row>
    <row r="104" s="1" customFormat="1" ht="24" customHeight="1">
      <c r="B104" s="37"/>
      <c r="C104" s="206" t="s">
        <v>122</v>
      </c>
      <c r="D104" s="206" t="s">
        <v>117</v>
      </c>
      <c r="E104" s="207" t="s">
        <v>141</v>
      </c>
      <c r="F104" s="208" t="s">
        <v>142</v>
      </c>
      <c r="G104" s="209" t="s">
        <v>137</v>
      </c>
      <c r="H104" s="210">
        <v>41.536000000000001</v>
      </c>
      <c r="I104" s="211"/>
      <c r="J104" s="212">
        <f>ROUND(I104*H104,2)</f>
        <v>0</v>
      </c>
      <c r="K104" s="208" t="s">
        <v>121</v>
      </c>
      <c r="L104" s="42"/>
      <c r="M104" s="213" t="s">
        <v>19</v>
      </c>
      <c r="N104" s="214" t="s">
        <v>41</v>
      </c>
      <c r="O104" s="82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AR104" s="217" t="s">
        <v>122</v>
      </c>
      <c r="AT104" s="217" t="s">
        <v>117</v>
      </c>
      <c r="AU104" s="217" t="s">
        <v>79</v>
      </c>
      <c r="AY104" s="16" t="s">
        <v>115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6" t="s">
        <v>75</v>
      </c>
      <c r="BK104" s="218">
        <f>ROUND(I104*H104,2)</f>
        <v>0</v>
      </c>
      <c r="BL104" s="16" t="s">
        <v>122</v>
      </c>
      <c r="BM104" s="217" t="s">
        <v>143</v>
      </c>
    </row>
    <row r="105" s="1" customFormat="1">
      <c r="B105" s="37"/>
      <c r="C105" s="38"/>
      <c r="D105" s="219" t="s">
        <v>124</v>
      </c>
      <c r="E105" s="38"/>
      <c r="F105" s="220" t="s">
        <v>144</v>
      </c>
      <c r="G105" s="38"/>
      <c r="H105" s="38"/>
      <c r="I105" s="130"/>
      <c r="J105" s="38"/>
      <c r="K105" s="38"/>
      <c r="L105" s="42"/>
      <c r="M105" s="221"/>
      <c r="N105" s="82"/>
      <c r="O105" s="82"/>
      <c r="P105" s="82"/>
      <c r="Q105" s="82"/>
      <c r="R105" s="82"/>
      <c r="S105" s="82"/>
      <c r="T105" s="83"/>
      <c r="AT105" s="16" t="s">
        <v>124</v>
      </c>
      <c r="AU105" s="16" t="s">
        <v>79</v>
      </c>
    </row>
    <row r="106" s="12" customFormat="1">
      <c r="B106" s="222"/>
      <c r="C106" s="223"/>
      <c r="D106" s="219" t="s">
        <v>126</v>
      </c>
      <c r="E106" s="224" t="s">
        <v>19</v>
      </c>
      <c r="F106" s="225" t="s">
        <v>140</v>
      </c>
      <c r="G106" s="223"/>
      <c r="H106" s="226">
        <v>41.536000000000001</v>
      </c>
      <c r="I106" s="227"/>
      <c r="J106" s="223"/>
      <c r="K106" s="223"/>
      <c r="L106" s="228"/>
      <c r="M106" s="229"/>
      <c r="N106" s="230"/>
      <c r="O106" s="230"/>
      <c r="P106" s="230"/>
      <c r="Q106" s="230"/>
      <c r="R106" s="230"/>
      <c r="S106" s="230"/>
      <c r="T106" s="231"/>
      <c r="AT106" s="232" t="s">
        <v>126</v>
      </c>
      <c r="AU106" s="232" t="s">
        <v>79</v>
      </c>
      <c r="AV106" s="12" t="s">
        <v>79</v>
      </c>
      <c r="AW106" s="12" t="s">
        <v>32</v>
      </c>
      <c r="AX106" s="12" t="s">
        <v>75</v>
      </c>
      <c r="AY106" s="232" t="s">
        <v>115</v>
      </c>
    </row>
    <row r="107" s="1" customFormat="1" ht="24" customHeight="1">
      <c r="B107" s="37"/>
      <c r="C107" s="206" t="s">
        <v>145</v>
      </c>
      <c r="D107" s="206" t="s">
        <v>117</v>
      </c>
      <c r="E107" s="207" t="s">
        <v>146</v>
      </c>
      <c r="F107" s="208" t="s">
        <v>147</v>
      </c>
      <c r="G107" s="209" t="s">
        <v>137</v>
      </c>
      <c r="H107" s="210">
        <v>41.536000000000001</v>
      </c>
      <c r="I107" s="211"/>
      <c r="J107" s="212">
        <f>ROUND(I107*H107,2)</f>
        <v>0</v>
      </c>
      <c r="K107" s="208" t="s">
        <v>121</v>
      </c>
      <c r="L107" s="42"/>
      <c r="M107" s="213" t="s">
        <v>19</v>
      </c>
      <c r="N107" s="214" t="s">
        <v>41</v>
      </c>
      <c r="O107" s="82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AR107" s="217" t="s">
        <v>122</v>
      </c>
      <c r="AT107" s="217" t="s">
        <v>117</v>
      </c>
      <c r="AU107" s="217" t="s">
        <v>79</v>
      </c>
      <c r="AY107" s="16" t="s">
        <v>115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6" t="s">
        <v>75</v>
      </c>
      <c r="BK107" s="218">
        <f>ROUND(I107*H107,2)</f>
        <v>0</v>
      </c>
      <c r="BL107" s="16" t="s">
        <v>122</v>
      </c>
      <c r="BM107" s="217" t="s">
        <v>148</v>
      </c>
    </row>
    <row r="108" s="1" customFormat="1">
      <c r="B108" s="37"/>
      <c r="C108" s="38"/>
      <c r="D108" s="219" t="s">
        <v>124</v>
      </c>
      <c r="E108" s="38"/>
      <c r="F108" s="220" t="s">
        <v>149</v>
      </c>
      <c r="G108" s="38"/>
      <c r="H108" s="38"/>
      <c r="I108" s="130"/>
      <c r="J108" s="38"/>
      <c r="K108" s="38"/>
      <c r="L108" s="42"/>
      <c r="M108" s="221"/>
      <c r="N108" s="82"/>
      <c r="O108" s="82"/>
      <c r="P108" s="82"/>
      <c r="Q108" s="82"/>
      <c r="R108" s="82"/>
      <c r="S108" s="82"/>
      <c r="T108" s="83"/>
      <c r="AT108" s="16" t="s">
        <v>124</v>
      </c>
      <c r="AU108" s="16" t="s">
        <v>79</v>
      </c>
    </row>
    <row r="109" s="12" customFormat="1">
      <c r="B109" s="222"/>
      <c r="C109" s="223"/>
      <c r="D109" s="219" t="s">
        <v>126</v>
      </c>
      <c r="E109" s="224" t="s">
        <v>19</v>
      </c>
      <c r="F109" s="225" t="s">
        <v>140</v>
      </c>
      <c r="G109" s="223"/>
      <c r="H109" s="226">
        <v>41.536000000000001</v>
      </c>
      <c r="I109" s="227"/>
      <c r="J109" s="223"/>
      <c r="K109" s="223"/>
      <c r="L109" s="228"/>
      <c r="M109" s="229"/>
      <c r="N109" s="230"/>
      <c r="O109" s="230"/>
      <c r="P109" s="230"/>
      <c r="Q109" s="230"/>
      <c r="R109" s="230"/>
      <c r="S109" s="230"/>
      <c r="T109" s="231"/>
      <c r="AT109" s="232" t="s">
        <v>126</v>
      </c>
      <c r="AU109" s="232" t="s">
        <v>79</v>
      </c>
      <c r="AV109" s="12" t="s">
        <v>79</v>
      </c>
      <c r="AW109" s="12" t="s">
        <v>32</v>
      </c>
      <c r="AX109" s="12" t="s">
        <v>75</v>
      </c>
      <c r="AY109" s="232" t="s">
        <v>115</v>
      </c>
    </row>
    <row r="110" s="1" customFormat="1" ht="24" customHeight="1">
      <c r="B110" s="37"/>
      <c r="C110" s="206" t="s">
        <v>150</v>
      </c>
      <c r="D110" s="206" t="s">
        <v>117</v>
      </c>
      <c r="E110" s="207" t="s">
        <v>151</v>
      </c>
      <c r="F110" s="208" t="s">
        <v>152</v>
      </c>
      <c r="G110" s="209" t="s">
        <v>137</v>
      </c>
      <c r="H110" s="210">
        <v>41.536000000000001</v>
      </c>
      <c r="I110" s="211"/>
      <c r="J110" s="212">
        <f>ROUND(I110*H110,2)</f>
        <v>0</v>
      </c>
      <c r="K110" s="208" t="s">
        <v>121</v>
      </c>
      <c r="L110" s="42"/>
      <c r="M110" s="213" t="s">
        <v>19</v>
      </c>
      <c r="N110" s="214" t="s">
        <v>41</v>
      </c>
      <c r="O110" s="82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AR110" s="217" t="s">
        <v>122</v>
      </c>
      <c r="AT110" s="217" t="s">
        <v>117</v>
      </c>
      <c r="AU110" s="217" t="s">
        <v>79</v>
      </c>
      <c r="AY110" s="16" t="s">
        <v>115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6" t="s">
        <v>75</v>
      </c>
      <c r="BK110" s="218">
        <f>ROUND(I110*H110,2)</f>
        <v>0</v>
      </c>
      <c r="BL110" s="16" t="s">
        <v>122</v>
      </c>
      <c r="BM110" s="217" t="s">
        <v>153</v>
      </c>
    </row>
    <row r="111" s="1" customFormat="1">
      <c r="B111" s="37"/>
      <c r="C111" s="38"/>
      <c r="D111" s="219" t="s">
        <v>124</v>
      </c>
      <c r="E111" s="38"/>
      <c r="F111" s="220" t="s">
        <v>154</v>
      </c>
      <c r="G111" s="38"/>
      <c r="H111" s="38"/>
      <c r="I111" s="130"/>
      <c r="J111" s="38"/>
      <c r="K111" s="38"/>
      <c r="L111" s="42"/>
      <c r="M111" s="221"/>
      <c r="N111" s="82"/>
      <c r="O111" s="82"/>
      <c r="P111" s="82"/>
      <c r="Q111" s="82"/>
      <c r="R111" s="82"/>
      <c r="S111" s="82"/>
      <c r="T111" s="83"/>
      <c r="AT111" s="16" t="s">
        <v>124</v>
      </c>
      <c r="AU111" s="16" t="s">
        <v>79</v>
      </c>
    </row>
    <row r="112" s="12" customFormat="1">
      <c r="B112" s="222"/>
      <c r="C112" s="223"/>
      <c r="D112" s="219" t="s">
        <v>126</v>
      </c>
      <c r="E112" s="224" t="s">
        <v>19</v>
      </c>
      <c r="F112" s="225" t="s">
        <v>155</v>
      </c>
      <c r="G112" s="223"/>
      <c r="H112" s="226">
        <v>25.960000000000001</v>
      </c>
      <c r="I112" s="227"/>
      <c r="J112" s="223"/>
      <c r="K112" s="223"/>
      <c r="L112" s="228"/>
      <c r="M112" s="229"/>
      <c r="N112" s="230"/>
      <c r="O112" s="230"/>
      <c r="P112" s="230"/>
      <c r="Q112" s="230"/>
      <c r="R112" s="230"/>
      <c r="S112" s="230"/>
      <c r="T112" s="231"/>
      <c r="AT112" s="232" t="s">
        <v>126</v>
      </c>
      <c r="AU112" s="232" t="s">
        <v>79</v>
      </c>
      <c r="AV112" s="12" t="s">
        <v>79</v>
      </c>
      <c r="AW112" s="12" t="s">
        <v>32</v>
      </c>
      <c r="AX112" s="12" t="s">
        <v>70</v>
      </c>
      <c r="AY112" s="232" t="s">
        <v>115</v>
      </c>
    </row>
    <row r="113" s="12" customFormat="1">
      <c r="B113" s="222"/>
      <c r="C113" s="223"/>
      <c r="D113" s="219" t="s">
        <v>126</v>
      </c>
      <c r="E113" s="224" t="s">
        <v>19</v>
      </c>
      <c r="F113" s="225" t="s">
        <v>156</v>
      </c>
      <c r="G113" s="223"/>
      <c r="H113" s="226">
        <v>15.576000000000001</v>
      </c>
      <c r="I113" s="227"/>
      <c r="J113" s="223"/>
      <c r="K113" s="223"/>
      <c r="L113" s="228"/>
      <c r="M113" s="229"/>
      <c r="N113" s="230"/>
      <c r="O113" s="230"/>
      <c r="P113" s="230"/>
      <c r="Q113" s="230"/>
      <c r="R113" s="230"/>
      <c r="S113" s="230"/>
      <c r="T113" s="231"/>
      <c r="AT113" s="232" t="s">
        <v>126</v>
      </c>
      <c r="AU113" s="232" t="s">
        <v>79</v>
      </c>
      <c r="AV113" s="12" t="s">
        <v>79</v>
      </c>
      <c r="AW113" s="12" t="s">
        <v>32</v>
      </c>
      <c r="AX113" s="12" t="s">
        <v>70</v>
      </c>
      <c r="AY113" s="232" t="s">
        <v>115</v>
      </c>
    </row>
    <row r="114" s="13" customFormat="1">
      <c r="B114" s="233"/>
      <c r="C114" s="234"/>
      <c r="D114" s="219" t="s">
        <v>126</v>
      </c>
      <c r="E114" s="235" t="s">
        <v>19</v>
      </c>
      <c r="F114" s="236" t="s">
        <v>157</v>
      </c>
      <c r="G114" s="234"/>
      <c r="H114" s="237">
        <v>41.536000000000001</v>
      </c>
      <c r="I114" s="238"/>
      <c r="J114" s="234"/>
      <c r="K114" s="234"/>
      <c r="L114" s="239"/>
      <c r="M114" s="240"/>
      <c r="N114" s="241"/>
      <c r="O114" s="241"/>
      <c r="P114" s="241"/>
      <c r="Q114" s="241"/>
      <c r="R114" s="241"/>
      <c r="S114" s="241"/>
      <c r="T114" s="242"/>
      <c r="AT114" s="243" t="s">
        <v>126</v>
      </c>
      <c r="AU114" s="243" t="s">
        <v>79</v>
      </c>
      <c r="AV114" s="13" t="s">
        <v>122</v>
      </c>
      <c r="AW114" s="13" t="s">
        <v>32</v>
      </c>
      <c r="AX114" s="13" t="s">
        <v>75</v>
      </c>
      <c r="AY114" s="243" t="s">
        <v>115</v>
      </c>
    </row>
    <row r="115" s="1" customFormat="1" ht="24" customHeight="1">
      <c r="B115" s="37"/>
      <c r="C115" s="206" t="s">
        <v>158</v>
      </c>
      <c r="D115" s="206" t="s">
        <v>117</v>
      </c>
      <c r="E115" s="207" t="s">
        <v>159</v>
      </c>
      <c r="F115" s="208" t="s">
        <v>160</v>
      </c>
      <c r="G115" s="209" t="s">
        <v>137</v>
      </c>
      <c r="H115" s="210">
        <v>415.36000000000001</v>
      </c>
      <c r="I115" s="211"/>
      <c r="J115" s="212">
        <f>ROUND(I115*H115,2)</f>
        <v>0</v>
      </c>
      <c r="K115" s="208" t="s">
        <v>121</v>
      </c>
      <c r="L115" s="42"/>
      <c r="M115" s="213" t="s">
        <v>19</v>
      </c>
      <c r="N115" s="214" t="s">
        <v>41</v>
      </c>
      <c r="O115" s="82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AR115" s="217" t="s">
        <v>122</v>
      </c>
      <c r="AT115" s="217" t="s">
        <v>117</v>
      </c>
      <c r="AU115" s="217" t="s">
        <v>79</v>
      </c>
      <c r="AY115" s="16" t="s">
        <v>115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6" t="s">
        <v>75</v>
      </c>
      <c r="BK115" s="218">
        <f>ROUND(I115*H115,2)</f>
        <v>0</v>
      </c>
      <c r="BL115" s="16" t="s">
        <v>122</v>
      </c>
      <c r="BM115" s="217" t="s">
        <v>161</v>
      </c>
    </row>
    <row r="116" s="1" customFormat="1">
      <c r="B116" s="37"/>
      <c r="C116" s="38"/>
      <c r="D116" s="219" t="s">
        <v>124</v>
      </c>
      <c r="E116" s="38"/>
      <c r="F116" s="220" t="s">
        <v>162</v>
      </c>
      <c r="G116" s="38"/>
      <c r="H116" s="38"/>
      <c r="I116" s="130"/>
      <c r="J116" s="38"/>
      <c r="K116" s="38"/>
      <c r="L116" s="42"/>
      <c r="M116" s="221"/>
      <c r="N116" s="82"/>
      <c r="O116" s="82"/>
      <c r="P116" s="82"/>
      <c r="Q116" s="82"/>
      <c r="R116" s="82"/>
      <c r="S116" s="82"/>
      <c r="T116" s="83"/>
      <c r="AT116" s="16" t="s">
        <v>124</v>
      </c>
      <c r="AU116" s="16" t="s">
        <v>79</v>
      </c>
    </row>
    <row r="117" s="12" customFormat="1">
      <c r="B117" s="222"/>
      <c r="C117" s="223"/>
      <c r="D117" s="219" t="s">
        <v>126</v>
      </c>
      <c r="E117" s="224" t="s">
        <v>19</v>
      </c>
      <c r="F117" s="225" t="s">
        <v>163</v>
      </c>
      <c r="G117" s="223"/>
      <c r="H117" s="226">
        <v>259.60000000000002</v>
      </c>
      <c r="I117" s="227"/>
      <c r="J117" s="223"/>
      <c r="K117" s="223"/>
      <c r="L117" s="228"/>
      <c r="M117" s="229"/>
      <c r="N117" s="230"/>
      <c r="O117" s="230"/>
      <c r="P117" s="230"/>
      <c r="Q117" s="230"/>
      <c r="R117" s="230"/>
      <c r="S117" s="230"/>
      <c r="T117" s="231"/>
      <c r="AT117" s="232" t="s">
        <v>126</v>
      </c>
      <c r="AU117" s="232" t="s">
        <v>79</v>
      </c>
      <c r="AV117" s="12" t="s">
        <v>79</v>
      </c>
      <c r="AW117" s="12" t="s">
        <v>32</v>
      </c>
      <c r="AX117" s="12" t="s">
        <v>70</v>
      </c>
      <c r="AY117" s="232" t="s">
        <v>115</v>
      </c>
    </row>
    <row r="118" s="12" customFormat="1">
      <c r="B118" s="222"/>
      <c r="C118" s="223"/>
      <c r="D118" s="219" t="s">
        <v>126</v>
      </c>
      <c r="E118" s="224" t="s">
        <v>19</v>
      </c>
      <c r="F118" s="225" t="s">
        <v>164</v>
      </c>
      <c r="G118" s="223"/>
      <c r="H118" s="226">
        <v>155.75999999999999</v>
      </c>
      <c r="I118" s="227"/>
      <c r="J118" s="223"/>
      <c r="K118" s="223"/>
      <c r="L118" s="228"/>
      <c r="M118" s="229"/>
      <c r="N118" s="230"/>
      <c r="O118" s="230"/>
      <c r="P118" s="230"/>
      <c r="Q118" s="230"/>
      <c r="R118" s="230"/>
      <c r="S118" s="230"/>
      <c r="T118" s="231"/>
      <c r="AT118" s="232" t="s">
        <v>126</v>
      </c>
      <c r="AU118" s="232" t="s">
        <v>79</v>
      </c>
      <c r="AV118" s="12" t="s">
        <v>79</v>
      </c>
      <c r="AW118" s="12" t="s">
        <v>32</v>
      </c>
      <c r="AX118" s="12" t="s">
        <v>70</v>
      </c>
      <c r="AY118" s="232" t="s">
        <v>115</v>
      </c>
    </row>
    <row r="119" s="13" customFormat="1">
      <c r="B119" s="233"/>
      <c r="C119" s="234"/>
      <c r="D119" s="219" t="s">
        <v>126</v>
      </c>
      <c r="E119" s="235" t="s">
        <v>19</v>
      </c>
      <c r="F119" s="236" t="s">
        <v>157</v>
      </c>
      <c r="G119" s="234"/>
      <c r="H119" s="237">
        <v>415.36000000000001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AT119" s="243" t="s">
        <v>126</v>
      </c>
      <c r="AU119" s="243" t="s">
        <v>79</v>
      </c>
      <c r="AV119" s="13" t="s">
        <v>122</v>
      </c>
      <c r="AW119" s="13" t="s">
        <v>32</v>
      </c>
      <c r="AX119" s="13" t="s">
        <v>75</v>
      </c>
      <c r="AY119" s="243" t="s">
        <v>115</v>
      </c>
    </row>
    <row r="120" s="1" customFormat="1" ht="16.5" customHeight="1">
      <c r="B120" s="37"/>
      <c r="C120" s="206" t="s">
        <v>165</v>
      </c>
      <c r="D120" s="206" t="s">
        <v>117</v>
      </c>
      <c r="E120" s="207" t="s">
        <v>166</v>
      </c>
      <c r="F120" s="208" t="s">
        <v>167</v>
      </c>
      <c r="G120" s="209" t="s">
        <v>137</v>
      </c>
      <c r="H120" s="210">
        <v>25.960000000000001</v>
      </c>
      <c r="I120" s="211"/>
      <c r="J120" s="212">
        <f>ROUND(I120*H120,2)</f>
        <v>0</v>
      </c>
      <c r="K120" s="208" t="s">
        <v>121</v>
      </c>
      <c r="L120" s="42"/>
      <c r="M120" s="213" t="s">
        <v>19</v>
      </c>
      <c r="N120" s="214" t="s">
        <v>41</v>
      </c>
      <c r="O120" s="82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AR120" s="217" t="s">
        <v>122</v>
      </c>
      <c r="AT120" s="217" t="s">
        <v>117</v>
      </c>
      <c r="AU120" s="217" t="s">
        <v>79</v>
      </c>
      <c r="AY120" s="16" t="s">
        <v>115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6" t="s">
        <v>75</v>
      </c>
      <c r="BK120" s="218">
        <f>ROUND(I120*H120,2)</f>
        <v>0</v>
      </c>
      <c r="BL120" s="16" t="s">
        <v>122</v>
      </c>
      <c r="BM120" s="217" t="s">
        <v>168</v>
      </c>
    </row>
    <row r="121" s="1" customFormat="1">
      <c r="B121" s="37"/>
      <c r="C121" s="38"/>
      <c r="D121" s="219" t="s">
        <v>124</v>
      </c>
      <c r="E121" s="38"/>
      <c r="F121" s="220" t="s">
        <v>169</v>
      </c>
      <c r="G121" s="38"/>
      <c r="H121" s="38"/>
      <c r="I121" s="130"/>
      <c r="J121" s="38"/>
      <c r="K121" s="38"/>
      <c r="L121" s="42"/>
      <c r="M121" s="221"/>
      <c r="N121" s="82"/>
      <c r="O121" s="82"/>
      <c r="P121" s="82"/>
      <c r="Q121" s="82"/>
      <c r="R121" s="82"/>
      <c r="S121" s="82"/>
      <c r="T121" s="83"/>
      <c r="AT121" s="16" t="s">
        <v>124</v>
      </c>
      <c r="AU121" s="16" t="s">
        <v>79</v>
      </c>
    </row>
    <row r="122" s="12" customFormat="1">
      <c r="B122" s="222"/>
      <c r="C122" s="223"/>
      <c r="D122" s="219" t="s">
        <v>126</v>
      </c>
      <c r="E122" s="224" t="s">
        <v>19</v>
      </c>
      <c r="F122" s="225" t="s">
        <v>155</v>
      </c>
      <c r="G122" s="223"/>
      <c r="H122" s="226">
        <v>25.960000000000001</v>
      </c>
      <c r="I122" s="227"/>
      <c r="J122" s="223"/>
      <c r="K122" s="223"/>
      <c r="L122" s="228"/>
      <c r="M122" s="229"/>
      <c r="N122" s="230"/>
      <c r="O122" s="230"/>
      <c r="P122" s="230"/>
      <c r="Q122" s="230"/>
      <c r="R122" s="230"/>
      <c r="S122" s="230"/>
      <c r="T122" s="231"/>
      <c r="AT122" s="232" t="s">
        <v>126</v>
      </c>
      <c r="AU122" s="232" t="s">
        <v>79</v>
      </c>
      <c r="AV122" s="12" t="s">
        <v>79</v>
      </c>
      <c r="AW122" s="12" t="s">
        <v>32</v>
      </c>
      <c r="AX122" s="12" t="s">
        <v>75</v>
      </c>
      <c r="AY122" s="232" t="s">
        <v>115</v>
      </c>
    </row>
    <row r="123" s="1" customFormat="1" ht="16.5" customHeight="1">
      <c r="B123" s="37"/>
      <c r="C123" s="206" t="s">
        <v>170</v>
      </c>
      <c r="D123" s="206" t="s">
        <v>117</v>
      </c>
      <c r="E123" s="207" t="s">
        <v>171</v>
      </c>
      <c r="F123" s="208" t="s">
        <v>172</v>
      </c>
      <c r="G123" s="209" t="s">
        <v>137</v>
      </c>
      <c r="H123" s="210">
        <v>25.960000000000001</v>
      </c>
      <c r="I123" s="211"/>
      <c r="J123" s="212">
        <f>ROUND(I123*H123,2)</f>
        <v>0</v>
      </c>
      <c r="K123" s="208" t="s">
        <v>121</v>
      </c>
      <c r="L123" s="42"/>
      <c r="M123" s="213" t="s">
        <v>19</v>
      </c>
      <c r="N123" s="214" t="s">
        <v>41</v>
      </c>
      <c r="O123" s="82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AR123" s="217" t="s">
        <v>122</v>
      </c>
      <c r="AT123" s="217" t="s">
        <v>117</v>
      </c>
      <c r="AU123" s="217" t="s">
        <v>79</v>
      </c>
      <c r="AY123" s="16" t="s">
        <v>115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6" t="s">
        <v>75</v>
      </c>
      <c r="BK123" s="218">
        <f>ROUND(I123*H123,2)</f>
        <v>0</v>
      </c>
      <c r="BL123" s="16" t="s">
        <v>122</v>
      </c>
      <c r="BM123" s="217" t="s">
        <v>173</v>
      </c>
    </row>
    <row r="124" s="1" customFormat="1">
      <c r="B124" s="37"/>
      <c r="C124" s="38"/>
      <c r="D124" s="219" t="s">
        <v>124</v>
      </c>
      <c r="E124" s="38"/>
      <c r="F124" s="220" t="s">
        <v>172</v>
      </c>
      <c r="G124" s="38"/>
      <c r="H124" s="38"/>
      <c r="I124" s="130"/>
      <c r="J124" s="38"/>
      <c r="K124" s="38"/>
      <c r="L124" s="42"/>
      <c r="M124" s="221"/>
      <c r="N124" s="82"/>
      <c r="O124" s="82"/>
      <c r="P124" s="82"/>
      <c r="Q124" s="82"/>
      <c r="R124" s="82"/>
      <c r="S124" s="82"/>
      <c r="T124" s="83"/>
      <c r="AT124" s="16" t="s">
        <v>124</v>
      </c>
      <c r="AU124" s="16" t="s">
        <v>79</v>
      </c>
    </row>
    <row r="125" s="12" customFormat="1">
      <c r="B125" s="222"/>
      <c r="C125" s="223"/>
      <c r="D125" s="219" t="s">
        <v>126</v>
      </c>
      <c r="E125" s="224" t="s">
        <v>19</v>
      </c>
      <c r="F125" s="225" t="s">
        <v>155</v>
      </c>
      <c r="G125" s="223"/>
      <c r="H125" s="226">
        <v>25.960000000000001</v>
      </c>
      <c r="I125" s="227"/>
      <c r="J125" s="223"/>
      <c r="K125" s="223"/>
      <c r="L125" s="228"/>
      <c r="M125" s="229"/>
      <c r="N125" s="230"/>
      <c r="O125" s="230"/>
      <c r="P125" s="230"/>
      <c r="Q125" s="230"/>
      <c r="R125" s="230"/>
      <c r="S125" s="230"/>
      <c r="T125" s="231"/>
      <c r="AT125" s="232" t="s">
        <v>126</v>
      </c>
      <c r="AU125" s="232" t="s">
        <v>79</v>
      </c>
      <c r="AV125" s="12" t="s">
        <v>79</v>
      </c>
      <c r="AW125" s="12" t="s">
        <v>32</v>
      </c>
      <c r="AX125" s="12" t="s">
        <v>75</v>
      </c>
      <c r="AY125" s="232" t="s">
        <v>115</v>
      </c>
    </row>
    <row r="126" s="1" customFormat="1" ht="24" customHeight="1">
      <c r="B126" s="37"/>
      <c r="C126" s="206" t="s">
        <v>174</v>
      </c>
      <c r="D126" s="206" t="s">
        <v>117</v>
      </c>
      <c r="E126" s="207" t="s">
        <v>175</v>
      </c>
      <c r="F126" s="208" t="s">
        <v>176</v>
      </c>
      <c r="G126" s="209" t="s">
        <v>177</v>
      </c>
      <c r="H126" s="210">
        <v>46.728000000000002</v>
      </c>
      <c r="I126" s="211"/>
      <c r="J126" s="212">
        <f>ROUND(I126*H126,2)</f>
        <v>0</v>
      </c>
      <c r="K126" s="208" t="s">
        <v>121</v>
      </c>
      <c r="L126" s="42"/>
      <c r="M126" s="213" t="s">
        <v>19</v>
      </c>
      <c r="N126" s="214" t="s">
        <v>41</v>
      </c>
      <c r="O126" s="82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AR126" s="217" t="s">
        <v>122</v>
      </c>
      <c r="AT126" s="217" t="s">
        <v>117</v>
      </c>
      <c r="AU126" s="217" t="s">
        <v>79</v>
      </c>
      <c r="AY126" s="16" t="s">
        <v>115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6" t="s">
        <v>75</v>
      </c>
      <c r="BK126" s="218">
        <f>ROUND(I126*H126,2)</f>
        <v>0</v>
      </c>
      <c r="BL126" s="16" t="s">
        <v>122</v>
      </c>
      <c r="BM126" s="217" t="s">
        <v>178</v>
      </c>
    </row>
    <row r="127" s="1" customFormat="1">
      <c r="B127" s="37"/>
      <c r="C127" s="38"/>
      <c r="D127" s="219" t="s">
        <v>124</v>
      </c>
      <c r="E127" s="38"/>
      <c r="F127" s="220" t="s">
        <v>179</v>
      </c>
      <c r="G127" s="38"/>
      <c r="H127" s="38"/>
      <c r="I127" s="130"/>
      <c r="J127" s="38"/>
      <c r="K127" s="38"/>
      <c r="L127" s="42"/>
      <c r="M127" s="221"/>
      <c r="N127" s="82"/>
      <c r="O127" s="82"/>
      <c r="P127" s="82"/>
      <c r="Q127" s="82"/>
      <c r="R127" s="82"/>
      <c r="S127" s="82"/>
      <c r="T127" s="83"/>
      <c r="AT127" s="16" t="s">
        <v>124</v>
      </c>
      <c r="AU127" s="16" t="s">
        <v>79</v>
      </c>
    </row>
    <row r="128" s="12" customFormat="1">
      <c r="B128" s="222"/>
      <c r="C128" s="223"/>
      <c r="D128" s="219" t="s">
        <v>126</v>
      </c>
      <c r="E128" s="224" t="s">
        <v>19</v>
      </c>
      <c r="F128" s="225" t="s">
        <v>155</v>
      </c>
      <c r="G128" s="223"/>
      <c r="H128" s="226">
        <v>25.960000000000001</v>
      </c>
      <c r="I128" s="227"/>
      <c r="J128" s="223"/>
      <c r="K128" s="223"/>
      <c r="L128" s="228"/>
      <c r="M128" s="229"/>
      <c r="N128" s="230"/>
      <c r="O128" s="230"/>
      <c r="P128" s="230"/>
      <c r="Q128" s="230"/>
      <c r="R128" s="230"/>
      <c r="S128" s="230"/>
      <c r="T128" s="231"/>
      <c r="AT128" s="232" t="s">
        <v>126</v>
      </c>
      <c r="AU128" s="232" t="s">
        <v>79</v>
      </c>
      <c r="AV128" s="12" t="s">
        <v>79</v>
      </c>
      <c r="AW128" s="12" t="s">
        <v>32</v>
      </c>
      <c r="AX128" s="12" t="s">
        <v>75</v>
      </c>
      <c r="AY128" s="232" t="s">
        <v>115</v>
      </c>
    </row>
    <row r="129" s="12" customFormat="1">
      <c r="B129" s="222"/>
      <c r="C129" s="223"/>
      <c r="D129" s="219" t="s">
        <v>126</v>
      </c>
      <c r="E129" s="223"/>
      <c r="F129" s="225" t="s">
        <v>180</v>
      </c>
      <c r="G129" s="223"/>
      <c r="H129" s="226">
        <v>46.728000000000002</v>
      </c>
      <c r="I129" s="227"/>
      <c r="J129" s="223"/>
      <c r="K129" s="223"/>
      <c r="L129" s="228"/>
      <c r="M129" s="229"/>
      <c r="N129" s="230"/>
      <c r="O129" s="230"/>
      <c r="P129" s="230"/>
      <c r="Q129" s="230"/>
      <c r="R129" s="230"/>
      <c r="S129" s="230"/>
      <c r="T129" s="231"/>
      <c r="AT129" s="232" t="s">
        <v>126</v>
      </c>
      <c r="AU129" s="232" t="s">
        <v>79</v>
      </c>
      <c r="AV129" s="12" t="s">
        <v>79</v>
      </c>
      <c r="AW129" s="12" t="s">
        <v>4</v>
      </c>
      <c r="AX129" s="12" t="s">
        <v>75</v>
      </c>
      <c r="AY129" s="232" t="s">
        <v>115</v>
      </c>
    </row>
    <row r="130" s="1" customFormat="1" ht="24" customHeight="1">
      <c r="B130" s="37"/>
      <c r="C130" s="206" t="s">
        <v>181</v>
      </c>
      <c r="D130" s="206" t="s">
        <v>117</v>
      </c>
      <c r="E130" s="207" t="s">
        <v>182</v>
      </c>
      <c r="F130" s="208" t="s">
        <v>183</v>
      </c>
      <c r="G130" s="209" t="s">
        <v>137</v>
      </c>
      <c r="H130" s="210">
        <v>25.960000000000001</v>
      </c>
      <c r="I130" s="211"/>
      <c r="J130" s="212">
        <f>ROUND(I130*H130,2)</f>
        <v>0</v>
      </c>
      <c r="K130" s="208" t="s">
        <v>121</v>
      </c>
      <c r="L130" s="42"/>
      <c r="M130" s="213" t="s">
        <v>19</v>
      </c>
      <c r="N130" s="214" t="s">
        <v>41</v>
      </c>
      <c r="O130" s="82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AR130" s="217" t="s">
        <v>122</v>
      </c>
      <c r="AT130" s="217" t="s">
        <v>117</v>
      </c>
      <c r="AU130" s="217" t="s">
        <v>79</v>
      </c>
      <c r="AY130" s="16" t="s">
        <v>115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6" t="s">
        <v>75</v>
      </c>
      <c r="BK130" s="218">
        <f>ROUND(I130*H130,2)</f>
        <v>0</v>
      </c>
      <c r="BL130" s="16" t="s">
        <v>122</v>
      </c>
      <c r="BM130" s="217" t="s">
        <v>184</v>
      </c>
    </row>
    <row r="131" s="1" customFormat="1">
      <c r="B131" s="37"/>
      <c r="C131" s="38"/>
      <c r="D131" s="219" t="s">
        <v>124</v>
      </c>
      <c r="E131" s="38"/>
      <c r="F131" s="220" t="s">
        <v>185</v>
      </c>
      <c r="G131" s="38"/>
      <c r="H131" s="38"/>
      <c r="I131" s="130"/>
      <c r="J131" s="38"/>
      <c r="K131" s="38"/>
      <c r="L131" s="42"/>
      <c r="M131" s="221"/>
      <c r="N131" s="82"/>
      <c r="O131" s="82"/>
      <c r="P131" s="82"/>
      <c r="Q131" s="82"/>
      <c r="R131" s="82"/>
      <c r="S131" s="82"/>
      <c r="T131" s="83"/>
      <c r="AT131" s="16" t="s">
        <v>124</v>
      </c>
      <c r="AU131" s="16" t="s">
        <v>79</v>
      </c>
    </row>
    <row r="132" s="12" customFormat="1">
      <c r="B132" s="222"/>
      <c r="C132" s="223"/>
      <c r="D132" s="219" t="s">
        <v>126</v>
      </c>
      <c r="E132" s="224" t="s">
        <v>19</v>
      </c>
      <c r="F132" s="225" t="s">
        <v>155</v>
      </c>
      <c r="G132" s="223"/>
      <c r="H132" s="226">
        <v>25.960000000000001</v>
      </c>
      <c r="I132" s="227"/>
      <c r="J132" s="223"/>
      <c r="K132" s="223"/>
      <c r="L132" s="228"/>
      <c r="M132" s="229"/>
      <c r="N132" s="230"/>
      <c r="O132" s="230"/>
      <c r="P132" s="230"/>
      <c r="Q132" s="230"/>
      <c r="R132" s="230"/>
      <c r="S132" s="230"/>
      <c r="T132" s="231"/>
      <c r="AT132" s="232" t="s">
        <v>126</v>
      </c>
      <c r="AU132" s="232" t="s">
        <v>79</v>
      </c>
      <c r="AV132" s="12" t="s">
        <v>79</v>
      </c>
      <c r="AW132" s="12" t="s">
        <v>32</v>
      </c>
      <c r="AX132" s="12" t="s">
        <v>75</v>
      </c>
      <c r="AY132" s="232" t="s">
        <v>115</v>
      </c>
    </row>
    <row r="133" s="1" customFormat="1" ht="24" customHeight="1">
      <c r="B133" s="37"/>
      <c r="C133" s="206" t="s">
        <v>186</v>
      </c>
      <c r="D133" s="206" t="s">
        <v>117</v>
      </c>
      <c r="E133" s="207" t="s">
        <v>187</v>
      </c>
      <c r="F133" s="208" t="s">
        <v>188</v>
      </c>
      <c r="G133" s="209" t="s">
        <v>137</v>
      </c>
      <c r="H133" s="210">
        <v>15.576000000000001</v>
      </c>
      <c r="I133" s="211"/>
      <c r="J133" s="212">
        <f>ROUND(I133*H133,2)</f>
        <v>0</v>
      </c>
      <c r="K133" s="208" t="s">
        <v>121</v>
      </c>
      <c r="L133" s="42"/>
      <c r="M133" s="213" t="s">
        <v>19</v>
      </c>
      <c r="N133" s="214" t="s">
        <v>41</v>
      </c>
      <c r="O133" s="82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AR133" s="217" t="s">
        <v>122</v>
      </c>
      <c r="AT133" s="217" t="s">
        <v>117</v>
      </c>
      <c r="AU133" s="217" t="s">
        <v>79</v>
      </c>
      <c r="AY133" s="16" t="s">
        <v>115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6" t="s">
        <v>75</v>
      </c>
      <c r="BK133" s="218">
        <f>ROUND(I133*H133,2)</f>
        <v>0</v>
      </c>
      <c r="BL133" s="16" t="s">
        <v>122</v>
      </c>
      <c r="BM133" s="217" t="s">
        <v>189</v>
      </c>
    </row>
    <row r="134" s="1" customFormat="1">
      <c r="B134" s="37"/>
      <c r="C134" s="38"/>
      <c r="D134" s="219" t="s">
        <v>124</v>
      </c>
      <c r="E134" s="38"/>
      <c r="F134" s="220" t="s">
        <v>190</v>
      </c>
      <c r="G134" s="38"/>
      <c r="H134" s="38"/>
      <c r="I134" s="130"/>
      <c r="J134" s="38"/>
      <c r="K134" s="38"/>
      <c r="L134" s="42"/>
      <c r="M134" s="221"/>
      <c r="N134" s="82"/>
      <c r="O134" s="82"/>
      <c r="P134" s="82"/>
      <c r="Q134" s="82"/>
      <c r="R134" s="82"/>
      <c r="S134" s="82"/>
      <c r="T134" s="83"/>
      <c r="AT134" s="16" t="s">
        <v>124</v>
      </c>
      <c r="AU134" s="16" t="s">
        <v>79</v>
      </c>
    </row>
    <row r="135" s="12" customFormat="1">
      <c r="B135" s="222"/>
      <c r="C135" s="223"/>
      <c r="D135" s="219" t="s">
        <v>126</v>
      </c>
      <c r="E135" s="224" t="s">
        <v>19</v>
      </c>
      <c r="F135" s="225" t="s">
        <v>156</v>
      </c>
      <c r="G135" s="223"/>
      <c r="H135" s="226">
        <v>15.576000000000001</v>
      </c>
      <c r="I135" s="227"/>
      <c r="J135" s="223"/>
      <c r="K135" s="223"/>
      <c r="L135" s="228"/>
      <c r="M135" s="229"/>
      <c r="N135" s="230"/>
      <c r="O135" s="230"/>
      <c r="P135" s="230"/>
      <c r="Q135" s="230"/>
      <c r="R135" s="230"/>
      <c r="S135" s="230"/>
      <c r="T135" s="231"/>
      <c r="AT135" s="232" t="s">
        <v>126</v>
      </c>
      <c r="AU135" s="232" t="s">
        <v>79</v>
      </c>
      <c r="AV135" s="12" t="s">
        <v>79</v>
      </c>
      <c r="AW135" s="12" t="s">
        <v>32</v>
      </c>
      <c r="AX135" s="12" t="s">
        <v>75</v>
      </c>
      <c r="AY135" s="232" t="s">
        <v>115</v>
      </c>
    </row>
    <row r="136" s="1" customFormat="1" ht="16.5" customHeight="1">
      <c r="B136" s="37"/>
      <c r="C136" s="244" t="s">
        <v>191</v>
      </c>
      <c r="D136" s="244" t="s">
        <v>192</v>
      </c>
      <c r="E136" s="245" t="s">
        <v>193</v>
      </c>
      <c r="F136" s="246" t="s">
        <v>194</v>
      </c>
      <c r="G136" s="247" t="s">
        <v>177</v>
      </c>
      <c r="H136" s="248">
        <v>15.576000000000001</v>
      </c>
      <c r="I136" s="249"/>
      <c r="J136" s="250">
        <f>ROUND(I136*H136,2)</f>
        <v>0</v>
      </c>
      <c r="K136" s="246" t="s">
        <v>121</v>
      </c>
      <c r="L136" s="251"/>
      <c r="M136" s="252" t="s">
        <v>19</v>
      </c>
      <c r="N136" s="253" t="s">
        <v>41</v>
      </c>
      <c r="O136" s="82"/>
      <c r="P136" s="215">
        <f>O136*H136</f>
        <v>0</v>
      </c>
      <c r="Q136" s="215">
        <v>1</v>
      </c>
      <c r="R136" s="215">
        <f>Q136*H136</f>
        <v>15.576000000000001</v>
      </c>
      <c r="S136" s="215">
        <v>0</v>
      </c>
      <c r="T136" s="216">
        <f>S136*H136</f>
        <v>0</v>
      </c>
      <c r="AR136" s="217" t="s">
        <v>165</v>
      </c>
      <c r="AT136" s="217" t="s">
        <v>192</v>
      </c>
      <c r="AU136" s="217" t="s">
        <v>79</v>
      </c>
      <c r="AY136" s="16" t="s">
        <v>115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6" t="s">
        <v>75</v>
      </c>
      <c r="BK136" s="218">
        <f>ROUND(I136*H136,2)</f>
        <v>0</v>
      </c>
      <c r="BL136" s="16" t="s">
        <v>122</v>
      </c>
      <c r="BM136" s="217" t="s">
        <v>195</v>
      </c>
    </row>
    <row r="137" s="1" customFormat="1">
      <c r="B137" s="37"/>
      <c r="C137" s="38"/>
      <c r="D137" s="219" t="s">
        <v>124</v>
      </c>
      <c r="E137" s="38"/>
      <c r="F137" s="220" t="s">
        <v>194</v>
      </c>
      <c r="G137" s="38"/>
      <c r="H137" s="38"/>
      <c r="I137" s="130"/>
      <c r="J137" s="38"/>
      <c r="K137" s="38"/>
      <c r="L137" s="42"/>
      <c r="M137" s="221"/>
      <c r="N137" s="82"/>
      <c r="O137" s="82"/>
      <c r="P137" s="82"/>
      <c r="Q137" s="82"/>
      <c r="R137" s="82"/>
      <c r="S137" s="82"/>
      <c r="T137" s="83"/>
      <c r="AT137" s="16" t="s">
        <v>124</v>
      </c>
      <c r="AU137" s="16" t="s">
        <v>79</v>
      </c>
    </row>
    <row r="138" s="12" customFormat="1">
      <c r="B138" s="222"/>
      <c r="C138" s="223"/>
      <c r="D138" s="219" t="s">
        <v>126</v>
      </c>
      <c r="E138" s="224" t="s">
        <v>19</v>
      </c>
      <c r="F138" s="225" t="s">
        <v>196</v>
      </c>
      <c r="G138" s="223"/>
      <c r="H138" s="226">
        <v>7.7880000000000003</v>
      </c>
      <c r="I138" s="227"/>
      <c r="J138" s="223"/>
      <c r="K138" s="223"/>
      <c r="L138" s="228"/>
      <c r="M138" s="229"/>
      <c r="N138" s="230"/>
      <c r="O138" s="230"/>
      <c r="P138" s="230"/>
      <c r="Q138" s="230"/>
      <c r="R138" s="230"/>
      <c r="S138" s="230"/>
      <c r="T138" s="231"/>
      <c r="AT138" s="232" t="s">
        <v>126</v>
      </c>
      <c r="AU138" s="232" t="s">
        <v>79</v>
      </c>
      <c r="AV138" s="12" t="s">
        <v>79</v>
      </c>
      <c r="AW138" s="12" t="s">
        <v>32</v>
      </c>
      <c r="AX138" s="12" t="s">
        <v>75</v>
      </c>
      <c r="AY138" s="232" t="s">
        <v>115</v>
      </c>
    </row>
    <row r="139" s="12" customFormat="1">
      <c r="B139" s="222"/>
      <c r="C139" s="223"/>
      <c r="D139" s="219" t="s">
        <v>126</v>
      </c>
      <c r="E139" s="223"/>
      <c r="F139" s="225" t="s">
        <v>197</v>
      </c>
      <c r="G139" s="223"/>
      <c r="H139" s="226">
        <v>15.576000000000001</v>
      </c>
      <c r="I139" s="227"/>
      <c r="J139" s="223"/>
      <c r="K139" s="223"/>
      <c r="L139" s="228"/>
      <c r="M139" s="229"/>
      <c r="N139" s="230"/>
      <c r="O139" s="230"/>
      <c r="P139" s="230"/>
      <c r="Q139" s="230"/>
      <c r="R139" s="230"/>
      <c r="S139" s="230"/>
      <c r="T139" s="231"/>
      <c r="AT139" s="232" t="s">
        <v>126</v>
      </c>
      <c r="AU139" s="232" t="s">
        <v>79</v>
      </c>
      <c r="AV139" s="12" t="s">
        <v>79</v>
      </c>
      <c r="AW139" s="12" t="s">
        <v>4</v>
      </c>
      <c r="AX139" s="12" t="s">
        <v>75</v>
      </c>
      <c r="AY139" s="232" t="s">
        <v>115</v>
      </c>
    </row>
    <row r="140" s="1" customFormat="1" ht="16.5" customHeight="1">
      <c r="B140" s="37"/>
      <c r="C140" s="244" t="s">
        <v>198</v>
      </c>
      <c r="D140" s="244" t="s">
        <v>192</v>
      </c>
      <c r="E140" s="245" t="s">
        <v>199</v>
      </c>
      <c r="F140" s="246" t="s">
        <v>200</v>
      </c>
      <c r="G140" s="247" t="s">
        <v>177</v>
      </c>
      <c r="H140" s="248">
        <v>36.344000000000001</v>
      </c>
      <c r="I140" s="249"/>
      <c r="J140" s="250">
        <f>ROUND(I140*H140,2)</f>
        <v>0</v>
      </c>
      <c r="K140" s="246" t="s">
        <v>121</v>
      </c>
      <c r="L140" s="251"/>
      <c r="M140" s="252" t="s">
        <v>19</v>
      </c>
      <c r="N140" s="253" t="s">
        <v>41</v>
      </c>
      <c r="O140" s="82"/>
      <c r="P140" s="215">
        <f>O140*H140</f>
        <v>0</v>
      </c>
      <c r="Q140" s="215">
        <v>1</v>
      </c>
      <c r="R140" s="215">
        <f>Q140*H140</f>
        <v>36.344000000000001</v>
      </c>
      <c r="S140" s="215">
        <v>0</v>
      </c>
      <c r="T140" s="216">
        <f>S140*H140</f>
        <v>0</v>
      </c>
      <c r="AR140" s="217" t="s">
        <v>165</v>
      </c>
      <c r="AT140" s="217" t="s">
        <v>192</v>
      </c>
      <c r="AU140" s="217" t="s">
        <v>79</v>
      </c>
      <c r="AY140" s="16" t="s">
        <v>115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6" t="s">
        <v>75</v>
      </c>
      <c r="BK140" s="218">
        <f>ROUND(I140*H140,2)</f>
        <v>0</v>
      </c>
      <c r="BL140" s="16" t="s">
        <v>122</v>
      </c>
      <c r="BM140" s="217" t="s">
        <v>201</v>
      </c>
    </row>
    <row r="141" s="1" customFormat="1">
      <c r="B141" s="37"/>
      <c r="C141" s="38"/>
      <c r="D141" s="219" t="s">
        <v>124</v>
      </c>
      <c r="E141" s="38"/>
      <c r="F141" s="220" t="s">
        <v>200</v>
      </c>
      <c r="G141" s="38"/>
      <c r="H141" s="38"/>
      <c r="I141" s="130"/>
      <c r="J141" s="38"/>
      <c r="K141" s="38"/>
      <c r="L141" s="42"/>
      <c r="M141" s="221"/>
      <c r="N141" s="82"/>
      <c r="O141" s="82"/>
      <c r="P141" s="82"/>
      <c r="Q141" s="82"/>
      <c r="R141" s="82"/>
      <c r="S141" s="82"/>
      <c r="T141" s="83"/>
      <c r="AT141" s="16" t="s">
        <v>124</v>
      </c>
      <c r="AU141" s="16" t="s">
        <v>79</v>
      </c>
    </row>
    <row r="142" s="12" customFormat="1">
      <c r="B142" s="222"/>
      <c r="C142" s="223"/>
      <c r="D142" s="219" t="s">
        <v>126</v>
      </c>
      <c r="E142" s="224" t="s">
        <v>19</v>
      </c>
      <c r="F142" s="225" t="s">
        <v>202</v>
      </c>
      <c r="G142" s="223"/>
      <c r="H142" s="226">
        <v>18.172000000000001</v>
      </c>
      <c r="I142" s="227"/>
      <c r="J142" s="223"/>
      <c r="K142" s="223"/>
      <c r="L142" s="228"/>
      <c r="M142" s="229"/>
      <c r="N142" s="230"/>
      <c r="O142" s="230"/>
      <c r="P142" s="230"/>
      <c r="Q142" s="230"/>
      <c r="R142" s="230"/>
      <c r="S142" s="230"/>
      <c r="T142" s="231"/>
      <c r="AT142" s="232" t="s">
        <v>126</v>
      </c>
      <c r="AU142" s="232" t="s">
        <v>79</v>
      </c>
      <c r="AV142" s="12" t="s">
        <v>79</v>
      </c>
      <c r="AW142" s="12" t="s">
        <v>32</v>
      </c>
      <c r="AX142" s="12" t="s">
        <v>75</v>
      </c>
      <c r="AY142" s="232" t="s">
        <v>115</v>
      </c>
    </row>
    <row r="143" s="12" customFormat="1">
      <c r="B143" s="222"/>
      <c r="C143" s="223"/>
      <c r="D143" s="219" t="s">
        <v>126</v>
      </c>
      <c r="E143" s="223"/>
      <c r="F143" s="225" t="s">
        <v>203</v>
      </c>
      <c r="G143" s="223"/>
      <c r="H143" s="226">
        <v>36.344000000000001</v>
      </c>
      <c r="I143" s="227"/>
      <c r="J143" s="223"/>
      <c r="K143" s="223"/>
      <c r="L143" s="228"/>
      <c r="M143" s="229"/>
      <c r="N143" s="230"/>
      <c r="O143" s="230"/>
      <c r="P143" s="230"/>
      <c r="Q143" s="230"/>
      <c r="R143" s="230"/>
      <c r="S143" s="230"/>
      <c r="T143" s="231"/>
      <c r="AT143" s="232" t="s">
        <v>126</v>
      </c>
      <c r="AU143" s="232" t="s">
        <v>79</v>
      </c>
      <c r="AV143" s="12" t="s">
        <v>79</v>
      </c>
      <c r="AW143" s="12" t="s">
        <v>4</v>
      </c>
      <c r="AX143" s="12" t="s">
        <v>75</v>
      </c>
      <c r="AY143" s="232" t="s">
        <v>115</v>
      </c>
    </row>
    <row r="144" s="11" customFormat="1" ht="22.8" customHeight="1">
      <c r="B144" s="190"/>
      <c r="C144" s="191"/>
      <c r="D144" s="192" t="s">
        <v>69</v>
      </c>
      <c r="E144" s="204" t="s">
        <v>170</v>
      </c>
      <c r="F144" s="204" t="s">
        <v>204</v>
      </c>
      <c r="G144" s="191"/>
      <c r="H144" s="191"/>
      <c r="I144" s="194"/>
      <c r="J144" s="205">
        <f>BK144</f>
        <v>0</v>
      </c>
      <c r="K144" s="191"/>
      <c r="L144" s="196"/>
      <c r="M144" s="197"/>
      <c r="N144" s="198"/>
      <c r="O144" s="198"/>
      <c r="P144" s="199">
        <f>SUM(P145:P150)</f>
        <v>0</v>
      </c>
      <c r="Q144" s="198"/>
      <c r="R144" s="199">
        <f>SUM(R145:R150)</f>
        <v>0</v>
      </c>
      <c r="S144" s="198"/>
      <c r="T144" s="200">
        <f>SUM(T145:T150)</f>
        <v>6.5750000000000011</v>
      </c>
      <c r="AR144" s="201" t="s">
        <v>75</v>
      </c>
      <c r="AT144" s="202" t="s">
        <v>69</v>
      </c>
      <c r="AU144" s="202" t="s">
        <v>75</v>
      </c>
      <c r="AY144" s="201" t="s">
        <v>115</v>
      </c>
      <c r="BK144" s="203">
        <f>SUM(BK145:BK150)</f>
        <v>0</v>
      </c>
    </row>
    <row r="145" s="1" customFormat="1" ht="24" customHeight="1">
      <c r="B145" s="37"/>
      <c r="C145" s="206" t="s">
        <v>8</v>
      </c>
      <c r="D145" s="206" t="s">
        <v>117</v>
      </c>
      <c r="E145" s="207" t="s">
        <v>205</v>
      </c>
      <c r="F145" s="208" t="s">
        <v>206</v>
      </c>
      <c r="G145" s="209" t="s">
        <v>207</v>
      </c>
      <c r="H145" s="210">
        <v>295</v>
      </c>
      <c r="I145" s="211"/>
      <c r="J145" s="212">
        <f>ROUND(I145*H145,2)</f>
        <v>0</v>
      </c>
      <c r="K145" s="208" t="s">
        <v>121</v>
      </c>
      <c r="L145" s="42"/>
      <c r="M145" s="213" t="s">
        <v>19</v>
      </c>
      <c r="N145" s="214" t="s">
        <v>41</v>
      </c>
      <c r="O145" s="82"/>
      <c r="P145" s="215">
        <f>O145*H145</f>
        <v>0</v>
      </c>
      <c r="Q145" s="215">
        <v>0</v>
      </c>
      <c r="R145" s="215">
        <f>Q145*H145</f>
        <v>0</v>
      </c>
      <c r="S145" s="215">
        <v>0.0050000000000000001</v>
      </c>
      <c r="T145" s="216">
        <f>S145*H145</f>
        <v>1.4750000000000001</v>
      </c>
      <c r="AR145" s="217" t="s">
        <v>122</v>
      </c>
      <c r="AT145" s="217" t="s">
        <v>117</v>
      </c>
      <c r="AU145" s="217" t="s">
        <v>79</v>
      </c>
      <c r="AY145" s="16" t="s">
        <v>115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6" t="s">
        <v>75</v>
      </c>
      <c r="BK145" s="218">
        <f>ROUND(I145*H145,2)</f>
        <v>0</v>
      </c>
      <c r="BL145" s="16" t="s">
        <v>122</v>
      </c>
      <c r="BM145" s="217" t="s">
        <v>208</v>
      </c>
    </row>
    <row r="146" s="1" customFormat="1">
      <c r="B146" s="37"/>
      <c r="C146" s="38"/>
      <c r="D146" s="219" t="s">
        <v>124</v>
      </c>
      <c r="E146" s="38"/>
      <c r="F146" s="220" t="s">
        <v>209</v>
      </c>
      <c r="G146" s="38"/>
      <c r="H146" s="38"/>
      <c r="I146" s="130"/>
      <c r="J146" s="38"/>
      <c r="K146" s="38"/>
      <c r="L146" s="42"/>
      <c r="M146" s="221"/>
      <c r="N146" s="82"/>
      <c r="O146" s="82"/>
      <c r="P146" s="82"/>
      <c r="Q146" s="82"/>
      <c r="R146" s="82"/>
      <c r="S146" s="82"/>
      <c r="T146" s="83"/>
      <c r="AT146" s="16" t="s">
        <v>124</v>
      </c>
      <c r="AU146" s="16" t="s">
        <v>79</v>
      </c>
    </row>
    <row r="147" s="12" customFormat="1">
      <c r="B147" s="222"/>
      <c r="C147" s="223"/>
      <c r="D147" s="219" t="s">
        <v>126</v>
      </c>
      <c r="E147" s="224" t="s">
        <v>19</v>
      </c>
      <c r="F147" s="225" t="s">
        <v>210</v>
      </c>
      <c r="G147" s="223"/>
      <c r="H147" s="226">
        <v>295</v>
      </c>
      <c r="I147" s="227"/>
      <c r="J147" s="223"/>
      <c r="K147" s="223"/>
      <c r="L147" s="228"/>
      <c r="M147" s="229"/>
      <c r="N147" s="230"/>
      <c r="O147" s="230"/>
      <c r="P147" s="230"/>
      <c r="Q147" s="230"/>
      <c r="R147" s="230"/>
      <c r="S147" s="230"/>
      <c r="T147" s="231"/>
      <c r="AT147" s="232" t="s">
        <v>126</v>
      </c>
      <c r="AU147" s="232" t="s">
        <v>79</v>
      </c>
      <c r="AV147" s="12" t="s">
        <v>79</v>
      </c>
      <c r="AW147" s="12" t="s">
        <v>32</v>
      </c>
      <c r="AX147" s="12" t="s">
        <v>75</v>
      </c>
      <c r="AY147" s="232" t="s">
        <v>115</v>
      </c>
    </row>
    <row r="148" s="1" customFormat="1" ht="24" customHeight="1">
      <c r="B148" s="37"/>
      <c r="C148" s="206" t="s">
        <v>211</v>
      </c>
      <c r="D148" s="206" t="s">
        <v>117</v>
      </c>
      <c r="E148" s="207" t="s">
        <v>212</v>
      </c>
      <c r="F148" s="208" t="s">
        <v>213</v>
      </c>
      <c r="G148" s="209" t="s">
        <v>207</v>
      </c>
      <c r="H148" s="210">
        <v>150</v>
      </c>
      <c r="I148" s="211"/>
      <c r="J148" s="212">
        <f>ROUND(I148*H148,2)</f>
        <v>0</v>
      </c>
      <c r="K148" s="208" t="s">
        <v>121</v>
      </c>
      <c r="L148" s="42"/>
      <c r="M148" s="213" t="s">
        <v>19</v>
      </c>
      <c r="N148" s="214" t="s">
        <v>41</v>
      </c>
      <c r="O148" s="82"/>
      <c r="P148" s="215">
        <f>O148*H148</f>
        <v>0</v>
      </c>
      <c r="Q148" s="215">
        <v>0</v>
      </c>
      <c r="R148" s="215">
        <f>Q148*H148</f>
        <v>0</v>
      </c>
      <c r="S148" s="215">
        <v>0.034000000000000002</v>
      </c>
      <c r="T148" s="216">
        <f>S148*H148</f>
        <v>5.1000000000000005</v>
      </c>
      <c r="AR148" s="217" t="s">
        <v>122</v>
      </c>
      <c r="AT148" s="217" t="s">
        <v>117</v>
      </c>
      <c r="AU148" s="217" t="s">
        <v>79</v>
      </c>
      <c r="AY148" s="16" t="s">
        <v>115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6" t="s">
        <v>75</v>
      </c>
      <c r="BK148" s="218">
        <f>ROUND(I148*H148,2)</f>
        <v>0</v>
      </c>
      <c r="BL148" s="16" t="s">
        <v>122</v>
      </c>
      <c r="BM148" s="217" t="s">
        <v>214</v>
      </c>
    </row>
    <row r="149" s="1" customFormat="1">
      <c r="B149" s="37"/>
      <c r="C149" s="38"/>
      <c r="D149" s="219" t="s">
        <v>124</v>
      </c>
      <c r="E149" s="38"/>
      <c r="F149" s="220" t="s">
        <v>215</v>
      </c>
      <c r="G149" s="38"/>
      <c r="H149" s="38"/>
      <c r="I149" s="130"/>
      <c r="J149" s="38"/>
      <c r="K149" s="38"/>
      <c r="L149" s="42"/>
      <c r="M149" s="221"/>
      <c r="N149" s="82"/>
      <c r="O149" s="82"/>
      <c r="P149" s="82"/>
      <c r="Q149" s="82"/>
      <c r="R149" s="82"/>
      <c r="S149" s="82"/>
      <c r="T149" s="83"/>
      <c r="AT149" s="16" t="s">
        <v>124</v>
      </c>
      <c r="AU149" s="16" t="s">
        <v>79</v>
      </c>
    </row>
    <row r="150" s="12" customFormat="1">
      <c r="B150" s="222"/>
      <c r="C150" s="223"/>
      <c r="D150" s="219" t="s">
        <v>126</v>
      </c>
      <c r="E150" s="224" t="s">
        <v>19</v>
      </c>
      <c r="F150" s="225" t="s">
        <v>216</v>
      </c>
      <c r="G150" s="223"/>
      <c r="H150" s="226">
        <v>150</v>
      </c>
      <c r="I150" s="227"/>
      <c r="J150" s="223"/>
      <c r="K150" s="223"/>
      <c r="L150" s="228"/>
      <c r="M150" s="229"/>
      <c r="N150" s="230"/>
      <c r="O150" s="230"/>
      <c r="P150" s="230"/>
      <c r="Q150" s="230"/>
      <c r="R150" s="230"/>
      <c r="S150" s="230"/>
      <c r="T150" s="231"/>
      <c r="AT150" s="232" t="s">
        <v>126</v>
      </c>
      <c r="AU150" s="232" t="s">
        <v>79</v>
      </c>
      <c r="AV150" s="12" t="s">
        <v>79</v>
      </c>
      <c r="AW150" s="12" t="s">
        <v>32</v>
      </c>
      <c r="AX150" s="12" t="s">
        <v>75</v>
      </c>
      <c r="AY150" s="232" t="s">
        <v>115</v>
      </c>
    </row>
    <row r="151" s="11" customFormat="1" ht="22.8" customHeight="1">
      <c r="B151" s="190"/>
      <c r="C151" s="191"/>
      <c r="D151" s="192" t="s">
        <v>69</v>
      </c>
      <c r="E151" s="204" t="s">
        <v>217</v>
      </c>
      <c r="F151" s="204" t="s">
        <v>218</v>
      </c>
      <c r="G151" s="191"/>
      <c r="H151" s="191"/>
      <c r="I151" s="194"/>
      <c r="J151" s="205">
        <f>BK151</f>
        <v>0</v>
      </c>
      <c r="K151" s="191"/>
      <c r="L151" s="196"/>
      <c r="M151" s="197"/>
      <c r="N151" s="198"/>
      <c r="O151" s="198"/>
      <c r="P151" s="199">
        <f>SUM(P152:P156)</f>
        <v>0</v>
      </c>
      <c r="Q151" s="198"/>
      <c r="R151" s="199">
        <f>SUM(R152:R156)</f>
        <v>0</v>
      </c>
      <c r="S151" s="198"/>
      <c r="T151" s="200">
        <f>SUM(T152:T156)</f>
        <v>0</v>
      </c>
      <c r="AR151" s="201" t="s">
        <v>75</v>
      </c>
      <c r="AT151" s="202" t="s">
        <v>69</v>
      </c>
      <c r="AU151" s="202" t="s">
        <v>75</v>
      </c>
      <c r="AY151" s="201" t="s">
        <v>115</v>
      </c>
      <c r="BK151" s="203">
        <f>SUM(BK152:BK156)</f>
        <v>0</v>
      </c>
    </row>
    <row r="152" s="1" customFormat="1" ht="24" customHeight="1">
      <c r="B152" s="37"/>
      <c r="C152" s="206" t="s">
        <v>219</v>
      </c>
      <c r="D152" s="206" t="s">
        <v>117</v>
      </c>
      <c r="E152" s="207" t="s">
        <v>220</v>
      </c>
      <c r="F152" s="208" t="s">
        <v>221</v>
      </c>
      <c r="G152" s="209" t="s">
        <v>177</v>
      </c>
      <c r="H152" s="210">
        <v>6.5750000000000002</v>
      </c>
      <c r="I152" s="211"/>
      <c r="J152" s="212">
        <f>ROUND(I152*H152,2)</f>
        <v>0</v>
      </c>
      <c r="K152" s="208" t="s">
        <v>121</v>
      </c>
      <c r="L152" s="42"/>
      <c r="M152" s="213" t="s">
        <v>19</v>
      </c>
      <c r="N152" s="214" t="s">
        <v>41</v>
      </c>
      <c r="O152" s="82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AR152" s="217" t="s">
        <v>122</v>
      </c>
      <c r="AT152" s="217" t="s">
        <v>117</v>
      </c>
      <c r="AU152" s="217" t="s">
        <v>79</v>
      </c>
      <c r="AY152" s="16" t="s">
        <v>115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6" t="s">
        <v>75</v>
      </c>
      <c r="BK152" s="218">
        <f>ROUND(I152*H152,2)</f>
        <v>0</v>
      </c>
      <c r="BL152" s="16" t="s">
        <v>122</v>
      </c>
      <c r="BM152" s="217" t="s">
        <v>222</v>
      </c>
    </row>
    <row r="153" s="1" customFormat="1">
      <c r="B153" s="37"/>
      <c r="C153" s="38"/>
      <c r="D153" s="219" t="s">
        <v>124</v>
      </c>
      <c r="E153" s="38"/>
      <c r="F153" s="220" t="s">
        <v>223</v>
      </c>
      <c r="G153" s="38"/>
      <c r="H153" s="38"/>
      <c r="I153" s="130"/>
      <c r="J153" s="38"/>
      <c r="K153" s="38"/>
      <c r="L153" s="42"/>
      <c r="M153" s="221"/>
      <c r="N153" s="82"/>
      <c r="O153" s="82"/>
      <c r="P153" s="82"/>
      <c r="Q153" s="82"/>
      <c r="R153" s="82"/>
      <c r="S153" s="82"/>
      <c r="T153" s="83"/>
      <c r="AT153" s="16" t="s">
        <v>124</v>
      </c>
      <c r="AU153" s="16" t="s">
        <v>79</v>
      </c>
    </row>
    <row r="154" s="1" customFormat="1" ht="24" customHeight="1">
      <c r="B154" s="37"/>
      <c r="C154" s="206" t="s">
        <v>224</v>
      </c>
      <c r="D154" s="206" t="s">
        <v>117</v>
      </c>
      <c r="E154" s="207" t="s">
        <v>225</v>
      </c>
      <c r="F154" s="208" t="s">
        <v>226</v>
      </c>
      <c r="G154" s="209" t="s">
        <v>177</v>
      </c>
      <c r="H154" s="210">
        <v>124.925</v>
      </c>
      <c r="I154" s="211"/>
      <c r="J154" s="212">
        <f>ROUND(I154*H154,2)</f>
        <v>0</v>
      </c>
      <c r="K154" s="208" t="s">
        <v>121</v>
      </c>
      <c r="L154" s="42"/>
      <c r="M154" s="213" t="s">
        <v>19</v>
      </c>
      <c r="N154" s="214" t="s">
        <v>41</v>
      </c>
      <c r="O154" s="82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AR154" s="217" t="s">
        <v>122</v>
      </c>
      <c r="AT154" s="217" t="s">
        <v>117</v>
      </c>
      <c r="AU154" s="217" t="s">
        <v>79</v>
      </c>
      <c r="AY154" s="16" t="s">
        <v>115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6" t="s">
        <v>75</v>
      </c>
      <c r="BK154" s="218">
        <f>ROUND(I154*H154,2)</f>
        <v>0</v>
      </c>
      <c r="BL154" s="16" t="s">
        <v>122</v>
      </c>
      <c r="BM154" s="217" t="s">
        <v>227</v>
      </c>
    </row>
    <row r="155" s="1" customFormat="1">
      <c r="B155" s="37"/>
      <c r="C155" s="38"/>
      <c r="D155" s="219" t="s">
        <v>124</v>
      </c>
      <c r="E155" s="38"/>
      <c r="F155" s="220" t="s">
        <v>228</v>
      </c>
      <c r="G155" s="38"/>
      <c r="H155" s="38"/>
      <c r="I155" s="130"/>
      <c r="J155" s="38"/>
      <c r="K155" s="38"/>
      <c r="L155" s="42"/>
      <c r="M155" s="221"/>
      <c r="N155" s="82"/>
      <c r="O155" s="82"/>
      <c r="P155" s="82"/>
      <c r="Q155" s="82"/>
      <c r="R155" s="82"/>
      <c r="S155" s="82"/>
      <c r="T155" s="83"/>
      <c r="AT155" s="16" t="s">
        <v>124</v>
      </c>
      <c r="AU155" s="16" t="s">
        <v>79</v>
      </c>
    </row>
    <row r="156" s="12" customFormat="1">
      <c r="B156" s="222"/>
      <c r="C156" s="223"/>
      <c r="D156" s="219" t="s">
        <v>126</v>
      </c>
      <c r="E156" s="223"/>
      <c r="F156" s="225" t="s">
        <v>229</v>
      </c>
      <c r="G156" s="223"/>
      <c r="H156" s="226">
        <v>124.925</v>
      </c>
      <c r="I156" s="227"/>
      <c r="J156" s="223"/>
      <c r="K156" s="223"/>
      <c r="L156" s="228"/>
      <c r="M156" s="229"/>
      <c r="N156" s="230"/>
      <c r="O156" s="230"/>
      <c r="P156" s="230"/>
      <c r="Q156" s="230"/>
      <c r="R156" s="230"/>
      <c r="S156" s="230"/>
      <c r="T156" s="231"/>
      <c r="AT156" s="232" t="s">
        <v>126</v>
      </c>
      <c r="AU156" s="232" t="s">
        <v>79</v>
      </c>
      <c r="AV156" s="12" t="s">
        <v>79</v>
      </c>
      <c r="AW156" s="12" t="s">
        <v>4</v>
      </c>
      <c r="AX156" s="12" t="s">
        <v>75</v>
      </c>
      <c r="AY156" s="232" t="s">
        <v>115</v>
      </c>
    </row>
    <row r="157" s="11" customFormat="1" ht="25.92" customHeight="1">
      <c r="B157" s="190"/>
      <c r="C157" s="191"/>
      <c r="D157" s="192" t="s">
        <v>69</v>
      </c>
      <c r="E157" s="193" t="s">
        <v>230</v>
      </c>
      <c r="F157" s="193" t="s">
        <v>231</v>
      </c>
      <c r="G157" s="191"/>
      <c r="H157" s="191"/>
      <c r="I157" s="194"/>
      <c r="J157" s="195">
        <f>BK157</f>
        <v>0</v>
      </c>
      <c r="K157" s="191"/>
      <c r="L157" s="196"/>
      <c r="M157" s="197"/>
      <c r="N157" s="198"/>
      <c r="O157" s="198"/>
      <c r="P157" s="199">
        <f>P158+P242+P323+P344+P401</f>
        <v>0</v>
      </c>
      <c r="Q157" s="198"/>
      <c r="R157" s="199">
        <f>R158+R242+R323+R344+R401</f>
        <v>1.6352736500000003</v>
      </c>
      <c r="S157" s="198"/>
      <c r="T157" s="200">
        <f>T158+T242+T323+T344+T401</f>
        <v>0</v>
      </c>
      <c r="AR157" s="201" t="s">
        <v>79</v>
      </c>
      <c r="AT157" s="202" t="s">
        <v>69</v>
      </c>
      <c r="AU157" s="202" t="s">
        <v>70</v>
      </c>
      <c r="AY157" s="201" t="s">
        <v>115</v>
      </c>
      <c r="BK157" s="203">
        <f>BK158+BK242+BK323+BK344+BK401</f>
        <v>0</v>
      </c>
    </row>
    <row r="158" s="11" customFormat="1" ht="22.8" customHeight="1">
      <c r="B158" s="190"/>
      <c r="C158" s="191"/>
      <c r="D158" s="192" t="s">
        <v>69</v>
      </c>
      <c r="E158" s="204" t="s">
        <v>232</v>
      </c>
      <c r="F158" s="204" t="s">
        <v>233</v>
      </c>
      <c r="G158" s="191"/>
      <c r="H158" s="191"/>
      <c r="I158" s="194"/>
      <c r="J158" s="205">
        <f>BK158</f>
        <v>0</v>
      </c>
      <c r="K158" s="191"/>
      <c r="L158" s="196"/>
      <c r="M158" s="197"/>
      <c r="N158" s="198"/>
      <c r="O158" s="198"/>
      <c r="P158" s="199">
        <f>SUM(P159:P241)</f>
        <v>0</v>
      </c>
      <c r="Q158" s="198"/>
      <c r="R158" s="199">
        <f>SUM(R159:R241)</f>
        <v>0.66430319999999998</v>
      </c>
      <c r="S158" s="198"/>
      <c r="T158" s="200">
        <f>SUM(T159:T241)</f>
        <v>0</v>
      </c>
      <c r="AR158" s="201" t="s">
        <v>79</v>
      </c>
      <c r="AT158" s="202" t="s">
        <v>69</v>
      </c>
      <c r="AU158" s="202" t="s">
        <v>75</v>
      </c>
      <c r="AY158" s="201" t="s">
        <v>115</v>
      </c>
      <c r="BK158" s="203">
        <f>SUM(BK159:BK241)</f>
        <v>0</v>
      </c>
    </row>
    <row r="159" s="1" customFormat="1" ht="16.5" customHeight="1">
      <c r="B159" s="37"/>
      <c r="C159" s="206" t="s">
        <v>234</v>
      </c>
      <c r="D159" s="206" t="s">
        <v>117</v>
      </c>
      <c r="E159" s="207" t="s">
        <v>235</v>
      </c>
      <c r="F159" s="208" t="s">
        <v>236</v>
      </c>
      <c r="G159" s="209" t="s">
        <v>207</v>
      </c>
      <c r="H159" s="210">
        <v>76.450000000000003</v>
      </c>
      <c r="I159" s="211"/>
      <c r="J159" s="212">
        <f>ROUND(I159*H159,2)</f>
        <v>0</v>
      </c>
      <c r="K159" s="208" t="s">
        <v>121</v>
      </c>
      <c r="L159" s="42"/>
      <c r="M159" s="213" t="s">
        <v>19</v>
      </c>
      <c r="N159" s="214" t="s">
        <v>41</v>
      </c>
      <c r="O159" s="82"/>
      <c r="P159" s="215">
        <f>O159*H159</f>
        <v>0</v>
      </c>
      <c r="Q159" s="215">
        <v>0.0012600000000000001</v>
      </c>
      <c r="R159" s="215">
        <f>Q159*H159</f>
        <v>0.09632700000000001</v>
      </c>
      <c r="S159" s="215">
        <v>0</v>
      </c>
      <c r="T159" s="216">
        <f>S159*H159</f>
        <v>0</v>
      </c>
      <c r="AR159" s="217" t="s">
        <v>211</v>
      </c>
      <c r="AT159" s="217" t="s">
        <v>117</v>
      </c>
      <c r="AU159" s="217" t="s">
        <v>79</v>
      </c>
      <c r="AY159" s="16" t="s">
        <v>115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6" t="s">
        <v>75</v>
      </c>
      <c r="BK159" s="218">
        <f>ROUND(I159*H159,2)</f>
        <v>0</v>
      </c>
      <c r="BL159" s="16" t="s">
        <v>211</v>
      </c>
      <c r="BM159" s="217" t="s">
        <v>237</v>
      </c>
    </row>
    <row r="160" s="1" customFormat="1">
      <c r="B160" s="37"/>
      <c r="C160" s="38"/>
      <c r="D160" s="219" t="s">
        <v>124</v>
      </c>
      <c r="E160" s="38"/>
      <c r="F160" s="220" t="s">
        <v>238</v>
      </c>
      <c r="G160" s="38"/>
      <c r="H160" s="38"/>
      <c r="I160" s="130"/>
      <c r="J160" s="38"/>
      <c r="K160" s="38"/>
      <c r="L160" s="42"/>
      <c r="M160" s="221"/>
      <c r="N160" s="82"/>
      <c r="O160" s="82"/>
      <c r="P160" s="82"/>
      <c r="Q160" s="82"/>
      <c r="R160" s="82"/>
      <c r="S160" s="82"/>
      <c r="T160" s="83"/>
      <c r="AT160" s="16" t="s">
        <v>124</v>
      </c>
      <c r="AU160" s="16" t="s">
        <v>79</v>
      </c>
    </row>
    <row r="161" s="12" customFormat="1">
      <c r="B161" s="222"/>
      <c r="C161" s="223"/>
      <c r="D161" s="219" t="s">
        <v>126</v>
      </c>
      <c r="E161" s="224" t="s">
        <v>19</v>
      </c>
      <c r="F161" s="225" t="s">
        <v>239</v>
      </c>
      <c r="G161" s="223"/>
      <c r="H161" s="226">
        <v>76.450000000000003</v>
      </c>
      <c r="I161" s="227"/>
      <c r="J161" s="223"/>
      <c r="K161" s="223"/>
      <c r="L161" s="228"/>
      <c r="M161" s="229"/>
      <c r="N161" s="230"/>
      <c r="O161" s="230"/>
      <c r="P161" s="230"/>
      <c r="Q161" s="230"/>
      <c r="R161" s="230"/>
      <c r="S161" s="230"/>
      <c r="T161" s="231"/>
      <c r="AT161" s="232" t="s">
        <v>126</v>
      </c>
      <c r="AU161" s="232" t="s">
        <v>79</v>
      </c>
      <c r="AV161" s="12" t="s">
        <v>79</v>
      </c>
      <c r="AW161" s="12" t="s">
        <v>32</v>
      </c>
      <c r="AX161" s="12" t="s">
        <v>75</v>
      </c>
      <c r="AY161" s="232" t="s">
        <v>115</v>
      </c>
    </row>
    <row r="162" s="1" customFormat="1" ht="16.5" customHeight="1">
      <c r="B162" s="37"/>
      <c r="C162" s="206" t="s">
        <v>240</v>
      </c>
      <c r="D162" s="206" t="s">
        <v>117</v>
      </c>
      <c r="E162" s="207" t="s">
        <v>241</v>
      </c>
      <c r="F162" s="208" t="s">
        <v>242</v>
      </c>
      <c r="G162" s="209" t="s">
        <v>207</v>
      </c>
      <c r="H162" s="210">
        <v>49.829999999999998</v>
      </c>
      <c r="I162" s="211"/>
      <c r="J162" s="212">
        <f>ROUND(I162*H162,2)</f>
        <v>0</v>
      </c>
      <c r="K162" s="208" t="s">
        <v>121</v>
      </c>
      <c r="L162" s="42"/>
      <c r="M162" s="213" t="s">
        <v>19</v>
      </c>
      <c r="N162" s="214" t="s">
        <v>41</v>
      </c>
      <c r="O162" s="82"/>
      <c r="P162" s="215">
        <f>O162*H162</f>
        <v>0</v>
      </c>
      <c r="Q162" s="215">
        <v>0.00175</v>
      </c>
      <c r="R162" s="215">
        <f>Q162*H162</f>
        <v>0.087202500000000002</v>
      </c>
      <c r="S162" s="215">
        <v>0</v>
      </c>
      <c r="T162" s="216">
        <f>S162*H162</f>
        <v>0</v>
      </c>
      <c r="AR162" s="217" t="s">
        <v>211</v>
      </c>
      <c r="AT162" s="217" t="s">
        <v>117</v>
      </c>
      <c r="AU162" s="217" t="s">
        <v>79</v>
      </c>
      <c r="AY162" s="16" t="s">
        <v>115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6" t="s">
        <v>75</v>
      </c>
      <c r="BK162" s="218">
        <f>ROUND(I162*H162,2)</f>
        <v>0</v>
      </c>
      <c r="BL162" s="16" t="s">
        <v>211</v>
      </c>
      <c r="BM162" s="217" t="s">
        <v>243</v>
      </c>
    </row>
    <row r="163" s="1" customFormat="1">
      <c r="B163" s="37"/>
      <c r="C163" s="38"/>
      <c r="D163" s="219" t="s">
        <v>124</v>
      </c>
      <c r="E163" s="38"/>
      <c r="F163" s="220" t="s">
        <v>244</v>
      </c>
      <c r="G163" s="38"/>
      <c r="H163" s="38"/>
      <c r="I163" s="130"/>
      <c r="J163" s="38"/>
      <c r="K163" s="38"/>
      <c r="L163" s="42"/>
      <c r="M163" s="221"/>
      <c r="N163" s="82"/>
      <c r="O163" s="82"/>
      <c r="P163" s="82"/>
      <c r="Q163" s="82"/>
      <c r="R163" s="82"/>
      <c r="S163" s="82"/>
      <c r="T163" s="83"/>
      <c r="AT163" s="16" t="s">
        <v>124</v>
      </c>
      <c r="AU163" s="16" t="s">
        <v>79</v>
      </c>
    </row>
    <row r="164" s="12" customFormat="1">
      <c r="B164" s="222"/>
      <c r="C164" s="223"/>
      <c r="D164" s="219" t="s">
        <v>126</v>
      </c>
      <c r="E164" s="224" t="s">
        <v>19</v>
      </c>
      <c r="F164" s="225" t="s">
        <v>245</v>
      </c>
      <c r="G164" s="223"/>
      <c r="H164" s="226">
        <v>49.829999999999998</v>
      </c>
      <c r="I164" s="227"/>
      <c r="J164" s="223"/>
      <c r="K164" s="223"/>
      <c r="L164" s="228"/>
      <c r="M164" s="229"/>
      <c r="N164" s="230"/>
      <c r="O164" s="230"/>
      <c r="P164" s="230"/>
      <c r="Q164" s="230"/>
      <c r="R164" s="230"/>
      <c r="S164" s="230"/>
      <c r="T164" s="231"/>
      <c r="AT164" s="232" t="s">
        <v>126</v>
      </c>
      <c r="AU164" s="232" t="s">
        <v>79</v>
      </c>
      <c r="AV164" s="12" t="s">
        <v>79</v>
      </c>
      <c r="AW164" s="12" t="s">
        <v>32</v>
      </c>
      <c r="AX164" s="12" t="s">
        <v>75</v>
      </c>
      <c r="AY164" s="232" t="s">
        <v>115</v>
      </c>
    </row>
    <row r="165" s="1" customFormat="1" ht="16.5" customHeight="1">
      <c r="B165" s="37"/>
      <c r="C165" s="206" t="s">
        <v>7</v>
      </c>
      <c r="D165" s="206" t="s">
        <v>117</v>
      </c>
      <c r="E165" s="207" t="s">
        <v>246</v>
      </c>
      <c r="F165" s="208" t="s">
        <v>247</v>
      </c>
      <c r="G165" s="209" t="s">
        <v>207</v>
      </c>
      <c r="H165" s="210">
        <v>23.43</v>
      </c>
      <c r="I165" s="211"/>
      <c r="J165" s="212">
        <f>ROUND(I165*H165,2)</f>
        <v>0</v>
      </c>
      <c r="K165" s="208" t="s">
        <v>121</v>
      </c>
      <c r="L165" s="42"/>
      <c r="M165" s="213" t="s">
        <v>19</v>
      </c>
      <c r="N165" s="214" t="s">
        <v>41</v>
      </c>
      <c r="O165" s="82"/>
      <c r="P165" s="215">
        <f>O165*H165</f>
        <v>0</v>
      </c>
      <c r="Q165" s="215">
        <v>0.0027399999999999998</v>
      </c>
      <c r="R165" s="215">
        <f>Q165*H165</f>
        <v>0.064198199999999997</v>
      </c>
      <c r="S165" s="215">
        <v>0</v>
      </c>
      <c r="T165" s="216">
        <f>S165*H165</f>
        <v>0</v>
      </c>
      <c r="AR165" s="217" t="s">
        <v>211</v>
      </c>
      <c r="AT165" s="217" t="s">
        <v>117</v>
      </c>
      <c r="AU165" s="217" t="s">
        <v>79</v>
      </c>
      <c r="AY165" s="16" t="s">
        <v>115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6" t="s">
        <v>75</v>
      </c>
      <c r="BK165" s="218">
        <f>ROUND(I165*H165,2)</f>
        <v>0</v>
      </c>
      <c r="BL165" s="16" t="s">
        <v>211</v>
      </c>
      <c r="BM165" s="217" t="s">
        <v>248</v>
      </c>
    </row>
    <row r="166" s="1" customFormat="1">
      <c r="B166" s="37"/>
      <c r="C166" s="38"/>
      <c r="D166" s="219" t="s">
        <v>124</v>
      </c>
      <c r="E166" s="38"/>
      <c r="F166" s="220" t="s">
        <v>249</v>
      </c>
      <c r="G166" s="38"/>
      <c r="H166" s="38"/>
      <c r="I166" s="130"/>
      <c r="J166" s="38"/>
      <c r="K166" s="38"/>
      <c r="L166" s="42"/>
      <c r="M166" s="221"/>
      <c r="N166" s="82"/>
      <c r="O166" s="82"/>
      <c r="P166" s="82"/>
      <c r="Q166" s="82"/>
      <c r="R166" s="82"/>
      <c r="S166" s="82"/>
      <c r="T166" s="83"/>
      <c r="AT166" s="16" t="s">
        <v>124</v>
      </c>
      <c r="AU166" s="16" t="s">
        <v>79</v>
      </c>
    </row>
    <row r="167" s="12" customFormat="1">
      <c r="B167" s="222"/>
      <c r="C167" s="223"/>
      <c r="D167" s="219" t="s">
        <v>126</v>
      </c>
      <c r="E167" s="224" t="s">
        <v>19</v>
      </c>
      <c r="F167" s="225" t="s">
        <v>250</v>
      </c>
      <c r="G167" s="223"/>
      <c r="H167" s="226">
        <v>23.43</v>
      </c>
      <c r="I167" s="227"/>
      <c r="J167" s="223"/>
      <c r="K167" s="223"/>
      <c r="L167" s="228"/>
      <c r="M167" s="229"/>
      <c r="N167" s="230"/>
      <c r="O167" s="230"/>
      <c r="P167" s="230"/>
      <c r="Q167" s="230"/>
      <c r="R167" s="230"/>
      <c r="S167" s="230"/>
      <c r="T167" s="231"/>
      <c r="AT167" s="232" t="s">
        <v>126</v>
      </c>
      <c r="AU167" s="232" t="s">
        <v>79</v>
      </c>
      <c r="AV167" s="12" t="s">
        <v>79</v>
      </c>
      <c r="AW167" s="12" t="s">
        <v>32</v>
      </c>
      <c r="AX167" s="12" t="s">
        <v>75</v>
      </c>
      <c r="AY167" s="232" t="s">
        <v>115</v>
      </c>
    </row>
    <row r="168" s="1" customFormat="1" ht="16.5" customHeight="1">
      <c r="B168" s="37"/>
      <c r="C168" s="244" t="s">
        <v>251</v>
      </c>
      <c r="D168" s="244" t="s">
        <v>192</v>
      </c>
      <c r="E168" s="245" t="s">
        <v>252</v>
      </c>
      <c r="F168" s="246" t="s">
        <v>253</v>
      </c>
      <c r="G168" s="247" t="s">
        <v>254</v>
      </c>
      <c r="H168" s="248">
        <v>12</v>
      </c>
      <c r="I168" s="249"/>
      <c r="J168" s="250">
        <f>ROUND(I168*H168,2)</f>
        <v>0</v>
      </c>
      <c r="K168" s="246" t="s">
        <v>121</v>
      </c>
      <c r="L168" s="251"/>
      <c r="M168" s="252" t="s">
        <v>19</v>
      </c>
      <c r="N168" s="253" t="s">
        <v>41</v>
      </c>
      <c r="O168" s="82"/>
      <c r="P168" s="215">
        <f>O168*H168</f>
        <v>0</v>
      </c>
      <c r="Q168" s="215">
        <v>0.00013999999999999999</v>
      </c>
      <c r="R168" s="215">
        <f>Q168*H168</f>
        <v>0.0016799999999999999</v>
      </c>
      <c r="S168" s="215">
        <v>0</v>
      </c>
      <c r="T168" s="216">
        <f>S168*H168</f>
        <v>0</v>
      </c>
      <c r="AR168" s="217" t="s">
        <v>255</v>
      </c>
      <c r="AT168" s="217" t="s">
        <v>192</v>
      </c>
      <c r="AU168" s="217" t="s">
        <v>79</v>
      </c>
      <c r="AY168" s="16" t="s">
        <v>115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6" t="s">
        <v>75</v>
      </c>
      <c r="BK168" s="218">
        <f>ROUND(I168*H168,2)</f>
        <v>0</v>
      </c>
      <c r="BL168" s="16" t="s">
        <v>211</v>
      </c>
      <c r="BM168" s="217" t="s">
        <v>256</v>
      </c>
    </row>
    <row r="169" s="1" customFormat="1">
      <c r="B169" s="37"/>
      <c r="C169" s="38"/>
      <c r="D169" s="219" t="s">
        <v>124</v>
      </c>
      <c r="E169" s="38"/>
      <c r="F169" s="220" t="s">
        <v>253</v>
      </c>
      <c r="G169" s="38"/>
      <c r="H169" s="38"/>
      <c r="I169" s="130"/>
      <c r="J169" s="38"/>
      <c r="K169" s="38"/>
      <c r="L169" s="42"/>
      <c r="M169" s="221"/>
      <c r="N169" s="82"/>
      <c r="O169" s="82"/>
      <c r="P169" s="82"/>
      <c r="Q169" s="82"/>
      <c r="R169" s="82"/>
      <c r="S169" s="82"/>
      <c r="T169" s="83"/>
      <c r="AT169" s="16" t="s">
        <v>124</v>
      </c>
      <c r="AU169" s="16" t="s">
        <v>79</v>
      </c>
    </row>
    <row r="170" s="12" customFormat="1">
      <c r="B170" s="222"/>
      <c r="C170" s="223"/>
      <c r="D170" s="219" t="s">
        <v>126</v>
      </c>
      <c r="E170" s="224" t="s">
        <v>19</v>
      </c>
      <c r="F170" s="225" t="s">
        <v>257</v>
      </c>
      <c r="G170" s="223"/>
      <c r="H170" s="226">
        <v>12</v>
      </c>
      <c r="I170" s="227"/>
      <c r="J170" s="223"/>
      <c r="K170" s="223"/>
      <c r="L170" s="228"/>
      <c r="M170" s="229"/>
      <c r="N170" s="230"/>
      <c r="O170" s="230"/>
      <c r="P170" s="230"/>
      <c r="Q170" s="230"/>
      <c r="R170" s="230"/>
      <c r="S170" s="230"/>
      <c r="T170" s="231"/>
      <c r="AT170" s="232" t="s">
        <v>126</v>
      </c>
      <c r="AU170" s="232" t="s">
        <v>79</v>
      </c>
      <c r="AV170" s="12" t="s">
        <v>79</v>
      </c>
      <c r="AW170" s="12" t="s">
        <v>32</v>
      </c>
      <c r="AX170" s="12" t="s">
        <v>75</v>
      </c>
      <c r="AY170" s="232" t="s">
        <v>115</v>
      </c>
    </row>
    <row r="171" s="1" customFormat="1" ht="16.5" customHeight="1">
      <c r="B171" s="37"/>
      <c r="C171" s="244" t="s">
        <v>258</v>
      </c>
      <c r="D171" s="244" t="s">
        <v>192</v>
      </c>
      <c r="E171" s="245" t="s">
        <v>259</v>
      </c>
      <c r="F171" s="246" t="s">
        <v>260</v>
      </c>
      <c r="G171" s="247" t="s">
        <v>254</v>
      </c>
      <c r="H171" s="248">
        <v>6</v>
      </c>
      <c r="I171" s="249"/>
      <c r="J171" s="250">
        <f>ROUND(I171*H171,2)</f>
        <v>0</v>
      </c>
      <c r="K171" s="246" t="s">
        <v>121</v>
      </c>
      <c r="L171" s="251"/>
      <c r="M171" s="252" t="s">
        <v>19</v>
      </c>
      <c r="N171" s="253" t="s">
        <v>41</v>
      </c>
      <c r="O171" s="82"/>
      <c r="P171" s="215">
        <f>O171*H171</f>
        <v>0</v>
      </c>
      <c r="Q171" s="215">
        <v>0.00042000000000000002</v>
      </c>
      <c r="R171" s="215">
        <f>Q171*H171</f>
        <v>0.0025200000000000001</v>
      </c>
      <c r="S171" s="215">
        <v>0</v>
      </c>
      <c r="T171" s="216">
        <f>S171*H171</f>
        <v>0</v>
      </c>
      <c r="AR171" s="217" t="s">
        <v>255</v>
      </c>
      <c r="AT171" s="217" t="s">
        <v>192</v>
      </c>
      <c r="AU171" s="217" t="s">
        <v>79</v>
      </c>
      <c r="AY171" s="16" t="s">
        <v>115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6" t="s">
        <v>75</v>
      </c>
      <c r="BK171" s="218">
        <f>ROUND(I171*H171,2)</f>
        <v>0</v>
      </c>
      <c r="BL171" s="16" t="s">
        <v>211</v>
      </c>
      <c r="BM171" s="217" t="s">
        <v>261</v>
      </c>
    </row>
    <row r="172" s="1" customFormat="1">
      <c r="B172" s="37"/>
      <c r="C172" s="38"/>
      <c r="D172" s="219" t="s">
        <v>124</v>
      </c>
      <c r="E172" s="38"/>
      <c r="F172" s="220" t="s">
        <v>260</v>
      </c>
      <c r="G172" s="38"/>
      <c r="H172" s="38"/>
      <c r="I172" s="130"/>
      <c r="J172" s="38"/>
      <c r="K172" s="38"/>
      <c r="L172" s="42"/>
      <c r="M172" s="221"/>
      <c r="N172" s="82"/>
      <c r="O172" s="82"/>
      <c r="P172" s="82"/>
      <c r="Q172" s="82"/>
      <c r="R172" s="82"/>
      <c r="S172" s="82"/>
      <c r="T172" s="83"/>
      <c r="AT172" s="16" t="s">
        <v>124</v>
      </c>
      <c r="AU172" s="16" t="s">
        <v>79</v>
      </c>
    </row>
    <row r="173" s="12" customFormat="1">
      <c r="B173" s="222"/>
      <c r="C173" s="223"/>
      <c r="D173" s="219" t="s">
        <v>126</v>
      </c>
      <c r="E173" s="224" t="s">
        <v>19</v>
      </c>
      <c r="F173" s="225" t="s">
        <v>262</v>
      </c>
      <c r="G173" s="223"/>
      <c r="H173" s="226">
        <v>6</v>
      </c>
      <c r="I173" s="227"/>
      <c r="J173" s="223"/>
      <c r="K173" s="223"/>
      <c r="L173" s="228"/>
      <c r="M173" s="229"/>
      <c r="N173" s="230"/>
      <c r="O173" s="230"/>
      <c r="P173" s="230"/>
      <c r="Q173" s="230"/>
      <c r="R173" s="230"/>
      <c r="S173" s="230"/>
      <c r="T173" s="231"/>
      <c r="AT173" s="232" t="s">
        <v>126</v>
      </c>
      <c r="AU173" s="232" t="s">
        <v>79</v>
      </c>
      <c r="AV173" s="12" t="s">
        <v>79</v>
      </c>
      <c r="AW173" s="12" t="s">
        <v>32</v>
      </c>
      <c r="AX173" s="12" t="s">
        <v>75</v>
      </c>
      <c r="AY173" s="232" t="s">
        <v>115</v>
      </c>
    </row>
    <row r="174" s="1" customFormat="1" ht="16.5" customHeight="1">
      <c r="B174" s="37"/>
      <c r="C174" s="206" t="s">
        <v>263</v>
      </c>
      <c r="D174" s="206" t="s">
        <v>117</v>
      </c>
      <c r="E174" s="207" t="s">
        <v>264</v>
      </c>
      <c r="F174" s="208" t="s">
        <v>265</v>
      </c>
      <c r="G174" s="209" t="s">
        <v>207</v>
      </c>
      <c r="H174" s="210">
        <v>12.1</v>
      </c>
      <c r="I174" s="211"/>
      <c r="J174" s="212">
        <f>ROUND(I174*H174,2)</f>
        <v>0</v>
      </c>
      <c r="K174" s="208" t="s">
        <v>121</v>
      </c>
      <c r="L174" s="42"/>
      <c r="M174" s="213" t="s">
        <v>19</v>
      </c>
      <c r="N174" s="214" t="s">
        <v>41</v>
      </c>
      <c r="O174" s="82"/>
      <c r="P174" s="215">
        <f>O174*H174</f>
        <v>0</v>
      </c>
      <c r="Q174" s="215">
        <v>0.00029</v>
      </c>
      <c r="R174" s="215">
        <f>Q174*H174</f>
        <v>0.003509</v>
      </c>
      <c r="S174" s="215">
        <v>0</v>
      </c>
      <c r="T174" s="216">
        <f>S174*H174</f>
        <v>0</v>
      </c>
      <c r="AR174" s="217" t="s">
        <v>211</v>
      </c>
      <c r="AT174" s="217" t="s">
        <v>117</v>
      </c>
      <c r="AU174" s="217" t="s">
        <v>79</v>
      </c>
      <c r="AY174" s="16" t="s">
        <v>115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6" t="s">
        <v>75</v>
      </c>
      <c r="BK174" s="218">
        <f>ROUND(I174*H174,2)</f>
        <v>0</v>
      </c>
      <c r="BL174" s="16" t="s">
        <v>211</v>
      </c>
      <c r="BM174" s="217" t="s">
        <v>266</v>
      </c>
    </row>
    <row r="175" s="1" customFormat="1">
      <c r="B175" s="37"/>
      <c r="C175" s="38"/>
      <c r="D175" s="219" t="s">
        <v>124</v>
      </c>
      <c r="E175" s="38"/>
      <c r="F175" s="220" t="s">
        <v>267</v>
      </c>
      <c r="G175" s="38"/>
      <c r="H175" s="38"/>
      <c r="I175" s="130"/>
      <c r="J175" s="38"/>
      <c r="K175" s="38"/>
      <c r="L175" s="42"/>
      <c r="M175" s="221"/>
      <c r="N175" s="82"/>
      <c r="O175" s="82"/>
      <c r="P175" s="82"/>
      <c r="Q175" s="82"/>
      <c r="R175" s="82"/>
      <c r="S175" s="82"/>
      <c r="T175" s="83"/>
      <c r="AT175" s="16" t="s">
        <v>124</v>
      </c>
      <c r="AU175" s="16" t="s">
        <v>79</v>
      </c>
    </row>
    <row r="176" s="12" customFormat="1">
      <c r="B176" s="222"/>
      <c r="C176" s="223"/>
      <c r="D176" s="219" t="s">
        <v>126</v>
      </c>
      <c r="E176" s="224" t="s">
        <v>19</v>
      </c>
      <c r="F176" s="225" t="s">
        <v>268</v>
      </c>
      <c r="G176" s="223"/>
      <c r="H176" s="226">
        <v>12.1</v>
      </c>
      <c r="I176" s="227"/>
      <c r="J176" s="223"/>
      <c r="K176" s="223"/>
      <c r="L176" s="228"/>
      <c r="M176" s="229"/>
      <c r="N176" s="230"/>
      <c r="O176" s="230"/>
      <c r="P176" s="230"/>
      <c r="Q176" s="230"/>
      <c r="R176" s="230"/>
      <c r="S176" s="230"/>
      <c r="T176" s="231"/>
      <c r="AT176" s="232" t="s">
        <v>126</v>
      </c>
      <c r="AU176" s="232" t="s">
        <v>79</v>
      </c>
      <c r="AV176" s="12" t="s">
        <v>79</v>
      </c>
      <c r="AW176" s="12" t="s">
        <v>32</v>
      </c>
      <c r="AX176" s="12" t="s">
        <v>75</v>
      </c>
      <c r="AY176" s="232" t="s">
        <v>115</v>
      </c>
    </row>
    <row r="177" s="1" customFormat="1" ht="16.5" customHeight="1">
      <c r="B177" s="37"/>
      <c r="C177" s="206" t="s">
        <v>269</v>
      </c>
      <c r="D177" s="206" t="s">
        <v>117</v>
      </c>
      <c r="E177" s="207" t="s">
        <v>270</v>
      </c>
      <c r="F177" s="208" t="s">
        <v>271</v>
      </c>
      <c r="G177" s="209" t="s">
        <v>207</v>
      </c>
      <c r="H177" s="210">
        <v>41.25</v>
      </c>
      <c r="I177" s="211"/>
      <c r="J177" s="212">
        <f>ROUND(I177*H177,2)</f>
        <v>0</v>
      </c>
      <c r="K177" s="208" t="s">
        <v>121</v>
      </c>
      <c r="L177" s="42"/>
      <c r="M177" s="213" t="s">
        <v>19</v>
      </c>
      <c r="N177" s="214" t="s">
        <v>41</v>
      </c>
      <c r="O177" s="82"/>
      <c r="P177" s="215">
        <f>O177*H177</f>
        <v>0</v>
      </c>
      <c r="Q177" s="215">
        <v>0.00035</v>
      </c>
      <c r="R177" s="215">
        <f>Q177*H177</f>
        <v>0.014437500000000001</v>
      </c>
      <c r="S177" s="215">
        <v>0</v>
      </c>
      <c r="T177" s="216">
        <f>S177*H177</f>
        <v>0</v>
      </c>
      <c r="AR177" s="217" t="s">
        <v>211</v>
      </c>
      <c r="AT177" s="217" t="s">
        <v>117</v>
      </c>
      <c r="AU177" s="217" t="s">
        <v>79</v>
      </c>
      <c r="AY177" s="16" t="s">
        <v>115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6" t="s">
        <v>75</v>
      </c>
      <c r="BK177" s="218">
        <f>ROUND(I177*H177,2)</f>
        <v>0</v>
      </c>
      <c r="BL177" s="16" t="s">
        <v>211</v>
      </c>
      <c r="BM177" s="217" t="s">
        <v>272</v>
      </c>
    </row>
    <row r="178" s="1" customFormat="1">
      <c r="B178" s="37"/>
      <c r="C178" s="38"/>
      <c r="D178" s="219" t="s">
        <v>124</v>
      </c>
      <c r="E178" s="38"/>
      <c r="F178" s="220" t="s">
        <v>273</v>
      </c>
      <c r="G178" s="38"/>
      <c r="H178" s="38"/>
      <c r="I178" s="130"/>
      <c r="J178" s="38"/>
      <c r="K178" s="38"/>
      <c r="L178" s="42"/>
      <c r="M178" s="221"/>
      <c r="N178" s="82"/>
      <c r="O178" s="82"/>
      <c r="P178" s="82"/>
      <c r="Q178" s="82"/>
      <c r="R178" s="82"/>
      <c r="S178" s="82"/>
      <c r="T178" s="83"/>
      <c r="AT178" s="16" t="s">
        <v>124</v>
      </c>
      <c r="AU178" s="16" t="s">
        <v>79</v>
      </c>
    </row>
    <row r="179" s="12" customFormat="1">
      <c r="B179" s="222"/>
      <c r="C179" s="223"/>
      <c r="D179" s="219" t="s">
        <v>126</v>
      </c>
      <c r="E179" s="224" t="s">
        <v>19</v>
      </c>
      <c r="F179" s="225" t="s">
        <v>274</v>
      </c>
      <c r="G179" s="223"/>
      <c r="H179" s="226">
        <v>41.25</v>
      </c>
      <c r="I179" s="227"/>
      <c r="J179" s="223"/>
      <c r="K179" s="223"/>
      <c r="L179" s="228"/>
      <c r="M179" s="229"/>
      <c r="N179" s="230"/>
      <c r="O179" s="230"/>
      <c r="P179" s="230"/>
      <c r="Q179" s="230"/>
      <c r="R179" s="230"/>
      <c r="S179" s="230"/>
      <c r="T179" s="231"/>
      <c r="AT179" s="232" t="s">
        <v>126</v>
      </c>
      <c r="AU179" s="232" t="s">
        <v>79</v>
      </c>
      <c r="AV179" s="12" t="s">
        <v>79</v>
      </c>
      <c r="AW179" s="12" t="s">
        <v>32</v>
      </c>
      <c r="AX179" s="12" t="s">
        <v>75</v>
      </c>
      <c r="AY179" s="232" t="s">
        <v>115</v>
      </c>
    </row>
    <row r="180" s="1" customFormat="1" ht="16.5" customHeight="1">
      <c r="B180" s="37"/>
      <c r="C180" s="206" t="s">
        <v>275</v>
      </c>
      <c r="D180" s="206" t="s">
        <v>117</v>
      </c>
      <c r="E180" s="207" t="s">
        <v>276</v>
      </c>
      <c r="F180" s="208" t="s">
        <v>277</v>
      </c>
      <c r="G180" s="209" t="s">
        <v>207</v>
      </c>
      <c r="H180" s="210">
        <v>4.4000000000000004</v>
      </c>
      <c r="I180" s="211"/>
      <c r="J180" s="212">
        <f>ROUND(I180*H180,2)</f>
        <v>0</v>
      </c>
      <c r="K180" s="208" t="s">
        <v>121</v>
      </c>
      <c r="L180" s="42"/>
      <c r="M180" s="213" t="s">
        <v>19</v>
      </c>
      <c r="N180" s="214" t="s">
        <v>41</v>
      </c>
      <c r="O180" s="82"/>
      <c r="P180" s="215">
        <f>O180*H180</f>
        <v>0</v>
      </c>
      <c r="Q180" s="215">
        <v>0.00056999999999999998</v>
      </c>
      <c r="R180" s="215">
        <f>Q180*H180</f>
        <v>0.0025080000000000002</v>
      </c>
      <c r="S180" s="215">
        <v>0</v>
      </c>
      <c r="T180" s="216">
        <f>S180*H180</f>
        <v>0</v>
      </c>
      <c r="AR180" s="217" t="s">
        <v>211</v>
      </c>
      <c r="AT180" s="217" t="s">
        <v>117</v>
      </c>
      <c r="AU180" s="217" t="s">
        <v>79</v>
      </c>
      <c r="AY180" s="16" t="s">
        <v>115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6" t="s">
        <v>75</v>
      </c>
      <c r="BK180" s="218">
        <f>ROUND(I180*H180,2)</f>
        <v>0</v>
      </c>
      <c r="BL180" s="16" t="s">
        <v>211</v>
      </c>
      <c r="BM180" s="217" t="s">
        <v>278</v>
      </c>
    </row>
    <row r="181" s="1" customFormat="1">
      <c r="B181" s="37"/>
      <c r="C181" s="38"/>
      <c r="D181" s="219" t="s">
        <v>124</v>
      </c>
      <c r="E181" s="38"/>
      <c r="F181" s="220" t="s">
        <v>279</v>
      </c>
      <c r="G181" s="38"/>
      <c r="H181" s="38"/>
      <c r="I181" s="130"/>
      <c r="J181" s="38"/>
      <c r="K181" s="38"/>
      <c r="L181" s="42"/>
      <c r="M181" s="221"/>
      <c r="N181" s="82"/>
      <c r="O181" s="82"/>
      <c r="P181" s="82"/>
      <c r="Q181" s="82"/>
      <c r="R181" s="82"/>
      <c r="S181" s="82"/>
      <c r="T181" s="83"/>
      <c r="AT181" s="16" t="s">
        <v>124</v>
      </c>
      <c r="AU181" s="16" t="s">
        <v>79</v>
      </c>
    </row>
    <row r="182" s="12" customFormat="1">
      <c r="B182" s="222"/>
      <c r="C182" s="223"/>
      <c r="D182" s="219" t="s">
        <v>126</v>
      </c>
      <c r="E182" s="224" t="s">
        <v>19</v>
      </c>
      <c r="F182" s="225" t="s">
        <v>280</v>
      </c>
      <c r="G182" s="223"/>
      <c r="H182" s="226">
        <v>4.4000000000000004</v>
      </c>
      <c r="I182" s="227"/>
      <c r="J182" s="223"/>
      <c r="K182" s="223"/>
      <c r="L182" s="228"/>
      <c r="M182" s="229"/>
      <c r="N182" s="230"/>
      <c r="O182" s="230"/>
      <c r="P182" s="230"/>
      <c r="Q182" s="230"/>
      <c r="R182" s="230"/>
      <c r="S182" s="230"/>
      <c r="T182" s="231"/>
      <c r="AT182" s="232" t="s">
        <v>126</v>
      </c>
      <c r="AU182" s="232" t="s">
        <v>79</v>
      </c>
      <c r="AV182" s="12" t="s">
        <v>79</v>
      </c>
      <c r="AW182" s="12" t="s">
        <v>32</v>
      </c>
      <c r="AX182" s="12" t="s">
        <v>75</v>
      </c>
      <c r="AY182" s="232" t="s">
        <v>115</v>
      </c>
    </row>
    <row r="183" s="1" customFormat="1" ht="16.5" customHeight="1">
      <c r="B183" s="37"/>
      <c r="C183" s="206" t="s">
        <v>281</v>
      </c>
      <c r="D183" s="206" t="s">
        <v>117</v>
      </c>
      <c r="E183" s="207" t="s">
        <v>282</v>
      </c>
      <c r="F183" s="208" t="s">
        <v>283</v>
      </c>
      <c r="G183" s="209" t="s">
        <v>207</v>
      </c>
      <c r="H183" s="210">
        <v>12.1</v>
      </c>
      <c r="I183" s="211"/>
      <c r="J183" s="212">
        <f>ROUND(I183*H183,2)</f>
        <v>0</v>
      </c>
      <c r="K183" s="208" t="s">
        <v>121</v>
      </c>
      <c r="L183" s="42"/>
      <c r="M183" s="213" t="s">
        <v>19</v>
      </c>
      <c r="N183" s="214" t="s">
        <v>41</v>
      </c>
      <c r="O183" s="82"/>
      <c r="P183" s="215">
        <f>O183*H183</f>
        <v>0</v>
      </c>
      <c r="Q183" s="215">
        <v>0.00114</v>
      </c>
      <c r="R183" s="215">
        <f>Q183*H183</f>
        <v>0.013793999999999999</v>
      </c>
      <c r="S183" s="215">
        <v>0</v>
      </c>
      <c r="T183" s="216">
        <f>S183*H183</f>
        <v>0</v>
      </c>
      <c r="AR183" s="217" t="s">
        <v>211</v>
      </c>
      <c r="AT183" s="217" t="s">
        <v>117</v>
      </c>
      <c r="AU183" s="217" t="s">
        <v>79</v>
      </c>
      <c r="AY183" s="16" t="s">
        <v>115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6" t="s">
        <v>75</v>
      </c>
      <c r="BK183" s="218">
        <f>ROUND(I183*H183,2)</f>
        <v>0</v>
      </c>
      <c r="BL183" s="16" t="s">
        <v>211</v>
      </c>
      <c r="BM183" s="217" t="s">
        <v>284</v>
      </c>
    </row>
    <row r="184" s="1" customFormat="1">
      <c r="B184" s="37"/>
      <c r="C184" s="38"/>
      <c r="D184" s="219" t="s">
        <v>124</v>
      </c>
      <c r="E184" s="38"/>
      <c r="F184" s="220" t="s">
        <v>285</v>
      </c>
      <c r="G184" s="38"/>
      <c r="H184" s="38"/>
      <c r="I184" s="130"/>
      <c r="J184" s="38"/>
      <c r="K184" s="38"/>
      <c r="L184" s="42"/>
      <c r="M184" s="221"/>
      <c r="N184" s="82"/>
      <c r="O184" s="82"/>
      <c r="P184" s="82"/>
      <c r="Q184" s="82"/>
      <c r="R184" s="82"/>
      <c r="S184" s="82"/>
      <c r="T184" s="83"/>
      <c r="AT184" s="16" t="s">
        <v>124</v>
      </c>
      <c r="AU184" s="16" t="s">
        <v>79</v>
      </c>
    </row>
    <row r="185" s="12" customFormat="1">
      <c r="B185" s="222"/>
      <c r="C185" s="223"/>
      <c r="D185" s="219" t="s">
        <v>126</v>
      </c>
      <c r="E185" s="224" t="s">
        <v>19</v>
      </c>
      <c r="F185" s="225" t="s">
        <v>286</v>
      </c>
      <c r="G185" s="223"/>
      <c r="H185" s="226">
        <v>12.1</v>
      </c>
      <c r="I185" s="227"/>
      <c r="J185" s="223"/>
      <c r="K185" s="223"/>
      <c r="L185" s="228"/>
      <c r="M185" s="229"/>
      <c r="N185" s="230"/>
      <c r="O185" s="230"/>
      <c r="P185" s="230"/>
      <c r="Q185" s="230"/>
      <c r="R185" s="230"/>
      <c r="S185" s="230"/>
      <c r="T185" s="231"/>
      <c r="AT185" s="232" t="s">
        <v>126</v>
      </c>
      <c r="AU185" s="232" t="s">
        <v>79</v>
      </c>
      <c r="AV185" s="12" t="s">
        <v>79</v>
      </c>
      <c r="AW185" s="12" t="s">
        <v>32</v>
      </c>
      <c r="AX185" s="12" t="s">
        <v>75</v>
      </c>
      <c r="AY185" s="232" t="s">
        <v>115</v>
      </c>
    </row>
    <row r="186" s="1" customFormat="1" ht="24" customHeight="1">
      <c r="B186" s="37"/>
      <c r="C186" s="206" t="s">
        <v>287</v>
      </c>
      <c r="D186" s="206" t="s">
        <v>117</v>
      </c>
      <c r="E186" s="207" t="s">
        <v>288</v>
      </c>
      <c r="F186" s="208" t="s">
        <v>289</v>
      </c>
      <c r="G186" s="209" t="s">
        <v>207</v>
      </c>
      <c r="H186" s="210">
        <v>84.150000000000006</v>
      </c>
      <c r="I186" s="211"/>
      <c r="J186" s="212">
        <f>ROUND(I186*H186,2)</f>
        <v>0</v>
      </c>
      <c r="K186" s="208" t="s">
        <v>121</v>
      </c>
      <c r="L186" s="42"/>
      <c r="M186" s="213" t="s">
        <v>19</v>
      </c>
      <c r="N186" s="214" t="s">
        <v>41</v>
      </c>
      <c r="O186" s="82"/>
      <c r="P186" s="215">
        <f>O186*H186</f>
        <v>0</v>
      </c>
      <c r="Q186" s="215">
        <v>0.0024599999999999999</v>
      </c>
      <c r="R186" s="215">
        <f>Q186*H186</f>
        <v>0.207009</v>
      </c>
      <c r="S186" s="215">
        <v>0</v>
      </c>
      <c r="T186" s="216">
        <f>S186*H186</f>
        <v>0</v>
      </c>
      <c r="AR186" s="217" t="s">
        <v>211</v>
      </c>
      <c r="AT186" s="217" t="s">
        <v>117</v>
      </c>
      <c r="AU186" s="217" t="s">
        <v>79</v>
      </c>
      <c r="AY186" s="16" t="s">
        <v>115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6" t="s">
        <v>75</v>
      </c>
      <c r="BK186" s="218">
        <f>ROUND(I186*H186,2)</f>
        <v>0</v>
      </c>
      <c r="BL186" s="16" t="s">
        <v>211</v>
      </c>
      <c r="BM186" s="217" t="s">
        <v>290</v>
      </c>
    </row>
    <row r="187" s="1" customFormat="1">
      <c r="B187" s="37"/>
      <c r="C187" s="38"/>
      <c r="D187" s="219" t="s">
        <v>124</v>
      </c>
      <c r="E187" s="38"/>
      <c r="F187" s="220" t="s">
        <v>291</v>
      </c>
      <c r="G187" s="38"/>
      <c r="H187" s="38"/>
      <c r="I187" s="130"/>
      <c r="J187" s="38"/>
      <c r="K187" s="38"/>
      <c r="L187" s="42"/>
      <c r="M187" s="221"/>
      <c r="N187" s="82"/>
      <c r="O187" s="82"/>
      <c r="P187" s="82"/>
      <c r="Q187" s="82"/>
      <c r="R187" s="82"/>
      <c r="S187" s="82"/>
      <c r="T187" s="83"/>
      <c r="AT187" s="16" t="s">
        <v>124</v>
      </c>
      <c r="AU187" s="16" t="s">
        <v>79</v>
      </c>
    </row>
    <row r="188" s="12" customFormat="1">
      <c r="B188" s="222"/>
      <c r="C188" s="223"/>
      <c r="D188" s="219" t="s">
        <v>126</v>
      </c>
      <c r="E188" s="224" t="s">
        <v>19</v>
      </c>
      <c r="F188" s="225" t="s">
        <v>292</v>
      </c>
      <c r="G188" s="223"/>
      <c r="H188" s="226">
        <v>84.150000000000006</v>
      </c>
      <c r="I188" s="227"/>
      <c r="J188" s="223"/>
      <c r="K188" s="223"/>
      <c r="L188" s="228"/>
      <c r="M188" s="229"/>
      <c r="N188" s="230"/>
      <c r="O188" s="230"/>
      <c r="P188" s="230"/>
      <c r="Q188" s="230"/>
      <c r="R188" s="230"/>
      <c r="S188" s="230"/>
      <c r="T188" s="231"/>
      <c r="AT188" s="232" t="s">
        <v>126</v>
      </c>
      <c r="AU188" s="232" t="s">
        <v>79</v>
      </c>
      <c r="AV188" s="12" t="s">
        <v>79</v>
      </c>
      <c r="AW188" s="12" t="s">
        <v>32</v>
      </c>
      <c r="AX188" s="12" t="s">
        <v>75</v>
      </c>
      <c r="AY188" s="232" t="s">
        <v>115</v>
      </c>
    </row>
    <row r="189" s="1" customFormat="1" ht="24" customHeight="1">
      <c r="B189" s="37"/>
      <c r="C189" s="206" t="s">
        <v>293</v>
      </c>
      <c r="D189" s="206" t="s">
        <v>117</v>
      </c>
      <c r="E189" s="207" t="s">
        <v>294</v>
      </c>
      <c r="F189" s="208" t="s">
        <v>295</v>
      </c>
      <c r="G189" s="209" t="s">
        <v>207</v>
      </c>
      <c r="H189" s="210">
        <v>42.350000000000001</v>
      </c>
      <c r="I189" s="211"/>
      <c r="J189" s="212">
        <f>ROUND(I189*H189,2)</f>
        <v>0</v>
      </c>
      <c r="K189" s="208" t="s">
        <v>121</v>
      </c>
      <c r="L189" s="42"/>
      <c r="M189" s="213" t="s">
        <v>19</v>
      </c>
      <c r="N189" s="214" t="s">
        <v>41</v>
      </c>
      <c r="O189" s="82"/>
      <c r="P189" s="215">
        <f>O189*H189</f>
        <v>0</v>
      </c>
      <c r="Q189" s="215">
        <v>0.0036800000000000001</v>
      </c>
      <c r="R189" s="215">
        <f>Q189*H189</f>
        <v>0.15584800000000001</v>
      </c>
      <c r="S189" s="215">
        <v>0</v>
      </c>
      <c r="T189" s="216">
        <f>S189*H189</f>
        <v>0</v>
      </c>
      <c r="AR189" s="217" t="s">
        <v>211</v>
      </c>
      <c r="AT189" s="217" t="s">
        <v>117</v>
      </c>
      <c r="AU189" s="217" t="s">
        <v>79</v>
      </c>
      <c r="AY189" s="16" t="s">
        <v>115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6" t="s">
        <v>75</v>
      </c>
      <c r="BK189" s="218">
        <f>ROUND(I189*H189,2)</f>
        <v>0</v>
      </c>
      <c r="BL189" s="16" t="s">
        <v>211</v>
      </c>
      <c r="BM189" s="217" t="s">
        <v>296</v>
      </c>
    </row>
    <row r="190" s="1" customFormat="1">
      <c r="B190" s="37"/>
      <c r="C190" s="38"/>
      <c r="D190" s="219" t="s">
        <v>124</v>
      </c>
      <c r="E190" s="38"/>
      <c r="F190" s="220" t="s">
        <v>297</v>
      </c>
      <c r="G190" s="38"/>
      <c r="H190" s="38"/>
      <c r="I190" s="130"/>
      <c r="J190" s="38"/>
      <c r="K190" s="38"/>
      <c r="L190" s="42"/>
      <c r="M190" s="221"/>
      <c r="N190" s="82"/>
      <c r="O190" s="82"/>
      <c r="P190" s="82"/>
      <c r="Q190" s="82"/>
      <c r="R190" s="82"/>
      <c r="S190" s="82"/>
      <c r="T190" s="83"/>
      <c r="AT190" s="16" t="s">
        <v>124</v>
      </c>
      <c r="AU190" s="16" t="s">
        <v>79</v>
      </c>
    </row>
    <row r="191" s="12" customFormat="1">
      <c r="B191" s="222"/>
      <c r="C191" s="223"/>
      <c r="D191" s="219" t="s">
        <v>126</v>
      </c>
      <c r="E191" s="224" t="s">
        <v>19</v>
      </c>
      <c r="F191" s="225" t="s">
        <v>298</v>
      </c>
      <c r="G191" s="223"/>
      <c r="H191" s="226">
        <v>42.350000000000001</v>
      </c>
      <c r="I191" s="227"/>
      <c r="J191" s="223"/>
      <c r="K191" s="223"/>
      <c r="L191" s="228"/>
      <c r="M191" s="229"/>
      <c r="N191" s="230"/>
      <c r="O191" s="230"/>
      <c r="P191" s="230"/>
      <c r="Q191" s="230"/>
      <c r="R191" s="230"/>
      <c r="S191" s="230"/>
      <c r="T191" s="231"/>
      <c r="AT191" s="232" t="s">
        <v>126</v>
      </c>
      <c r="AU191" s="232" t="s">
        <v>79</v>
      </c>
      <c r="AV191" s="12" t="s">
        <v>79</v>
      </c>
      <c r="AW191" s="12" t="s">
        <v>32</v>
      </c>
      <c r="AX191" s="12" t="s">
        <v>75</v>
      </c>
      <c r="AY191" s="232" t="s">
        <v>115</v>
      </c>
    </row>
    <row r="192" s="1" customFormat="1" ht="16.5" customHeight="1">
      <c r="B192" s="37"/>
      <c r="C192" s="206" t="s">
        <v>299</v>
      </c>
      <c r="D192" s="206" t="s">
        <v>117</v>
      </c>
      <c r="E192" s="207" t="s">
        <v>300</v>
      </c>
      <c r="F192" s="208" t="s">
        <v>301</v>
      </c>
      <c r="G192" s="209" t="s">
        <v>254</v>
      </c>
      <c r="H192" s="210">
        <v>10</v>
      </c>
      <c r="I192" s="211"/>
      <c r="J192" s="212">
        <f>ROUND(I192*H192,2)</f>
        <v>0</v>
      </c>
      <c r="K192" s="208" t="s">
        <v>121</v>
      </c>
      <c r="L192" s="42"/>
      <c r="M192" s="213" t="s">
        <v>19</v>
      </c>
      <c r="N192" s="214" t="s">
        <v>41</v>
      </c>
      <c r="O192" s="82"/>
      <c r="P192" s="215">
        <f>O192*H192</f>
        <v>0</v>
      </c>
      <c r="Q192" s="215">
        <v>0</v>
      </c>
      <c r="R192" s="215">
        <f>Q192*H192</f>
        <v>0</v>
      </c>
      <c r="S192" s="215">
        <v>0</v>
      </c>
      <c r="T192" s="216">
        <f>S192*H192</f>
        <v>0</v>
      </c>
      <c r="AR192" s="217" t="s">
        <v>211</v>
      </c>
      <c r="AT192" s="217" t="s">
        <v>117</v>
      </c>
      <c r="AU192" s="217" t="s">
        <v>79</v>
      </c>
      <c r="AY192" s="16" t="s">
        <v>115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6" t="s">
        <v>75</v>
      </c>
      <c r="BK192" s="218">
        <f>ROUND(I192*H192,2)</f>
        <v>0</v>
      </c>
      <c r="BL192" s="16" t="s">
        <v>211</v>
      </c>
      <c r="BM192" s="217" t="s">
        <v>302</v>
      </c>
    </row>
    <row r="193" s="1" customFormat="1">
      <c r="B193" s="37"/>
      <c r="C193" s="38"/>
      <c r="D193" s="219" t="s">
        <v>124</v>
      </c>
      <c r="E193" s="38"/>
      <c r="F193" s="220" t="s">
        <v>303</v>
      </c>
      <c r="G193" s="38"/>
      <c r="H193" s="38"/>
      <c r="I193" s="130"/>
      <c r="J193" s="38"/>
      <c r="K193" s="38"/>
      <c r="L193" s="42"/>
      <c r="M193" s="221"/>
      <c r="N193" s="82"/>
      <c r="O193" s="82"/>
      <c r="P193" s="82"/>
      <c r="Q193" s="82"/>
      <c r="R193" s="82"/>
      <c r="S193" s="82"/>
      <c r="T193" s="83"/>
      <c r="AT193" s="16" t="s">
        <v>124</v>
      </c>
      <c r="AU193" s="16" t="s">
        <v>79</v>
      </c>
    </row>
    <row r="194" s="12" customFormat="1">
      <c r="B194" s="222"/>
      <c r="C194" s="223"/>
      <c r="D194" s="219" t="s">
        <v>126</v>
      </c>
      <c r="E194" s="224" t="s">
        <v>19</v>
      </c>
      <c r="F194" s="225" t="s">
        <v>304</v>
      </c>
      <c r="G194" s="223"/>
      <c r="H194" s="226">
        <v>10</v>
      </c>
      <c r="I194" s="227"/>
      <c r="J194" s="223"/>
      <c r="K194" s="223"/>
      <c r="L194" s="228"/>
      <c r="M194" s="229"/>
      <c r="N194" s="230"/>
      <c r="O194" s="230"/>
      <c r="P194" s="230"/>
      <c r="Q194" s="230"/>
      <c r="R194" s="230"/>
      <c r="S194" s="230"/>
      <c r="T194" s="231"/>
      <c r="AT194" s="232" t="s">
        <v>126</v>
      </c>
      <c r="AU194" s="232" t="s">
        <v>79</v>
      </c>
      <c r="AV194" s="12" t="s">
        <v>79</v>
      </c>
      <c r="AW194" s="12" t="s">
        <v>32</v>
      </c>
      <c r="AX194" s="12" t="s">
        <v>75</v>
      </c>
      <c r="AY194" s="232" t="s">
        <v>115</v>
      </c>
    </row>
    <row r="195" s="1" customFormat="1" ht="16.5" customHeight="1">
      <c r="B195" s="37"/>
      <c r="C195" s="206" t="s">
        <v>305</v>
      </c>
      <c r="D195" s="206" t="s">
        <v>117</v>
      </c>
      <c r="E195" s="207" t="s">
        <v>306</v>
      </c>
      <c r="F195" s="208" t="s">
        <v>307</v>
      </c>
      <c r="G195" s="209" t="s">
        <v>254</v>
      </c>
      <c r="H195" s="210">
        <v>24</v>
      </c>
      <c r="I195" s="211"/>
      <c r="J195" s="212">
        <f>ROUND(I195*H195,2)</f>
        <v>0</v>
      </c>
      <c r="K195" s="208" t="s">
        <v>121</v>
      </c>
      <c r="L195" s="42"/>
      <c r="M195" s="213" t="s">
        <v>19</v>
      </c>
      <c r="N195" s="214" t="s">
        <v>41</v>
      </c>
      <c r="O195" s="82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AR195" s="217" t="s">
        <v>211</v>
      </c>
      <c r="AT195" s="217" t="s">
        <v>117</v>
      </c>
      <c r="AU195" s="217" t="s">
        <v>79</v>
      </c>
      <c r="AY195" s="16" t="s">
        <v>115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6" t="s">
        <v>75</v>
      </c>
      <c r="BK195" s="218">
        <f>ROUND(I195*H195,2)</f>
        <v>0</v>
      </c>
      <c r="BL195" s="16" t="s">
        <v>211</v>
      </c>
      <c r="BM195" s="217" t="s">
        <v>308</v>
      </c>
    </row>
    <row r="196" s="1" customFormat="1">
      <c r="B196" s="37"/>
      <c r="C196" s="38"/>
      <c r="D196" s="219" t="s">
        <v>124</v>
      </c>
      <c r="E196" s="38"/>
      <c r="F196" s="220" t="s">
        <v>309</v>
      </c>
      <c r="G196" s="38"/>
      <c r="H196" s="38"/>
      <c r="I196" s="130"/>
      <c r="J196" s="38"/>
      <c r="K196" s="38"/>
      <c r="L196" s="42"/>
      <c r="M196" s="221"/>
      <c r="N196" s="82"/>
      <c r="O196" s="82"/>
      <c r="P196" s="82"/>
      <c r="Q196" s="82"/>
      <c r="R196" s="82"/>
      <c r="S196" s="82"/>
      <c r="T196" s="83"/>
      <c r="AT196" s="16" t="s">
        <v>124</v>
      </c>
      <c r="AU196" s="16" t="s">
        <v>79</v>
      </c>
    </row>
    <row r="197" s="12" customFormat="1">
      <c r="B197" s="222"/>
      <c r="C197" s="223"/>
      <c r="D197" s="219" t="s">
        <v>126</v>
      </c>
      <c r="E197" s="224" t="s">
        <v>19</v>
      </c>
      <c r="F197" s="225" t="s">
        <v>310</v>
      </c>
      <c r="G197" s="223"/>
      <c r="H197" s="226">
        <v>24</v>
      </c>
      <c r="I197" s="227"/>
      <c r="J197" s="223"/>
      <c r="K197" s="223"/>
      <c r="L197" s="228"/>
      <c r="M197" s="229"/>
      <c r="N197" s="230"/>
      <c r="O197" s="230"/>
      <c r="P197" s="230"/>
      <c r="Q197" s="230"/>
      <c r="R197" s="230"/>
      <c r="S197" s="230"/>
      <c r="T197" s="231"/>
      <c r="AT197" s="232" t="s">
        <v>126</v>
      </c>
      <c r="AU197" s="232" t="s">
        <v>79</v>
      </c>
      <c r="AV197" s="12" t="s">
        <v>79</v>
      </c>
      <c r="AW197" s="12" t="s">
        <v>32</v>
      </c>
      <c r="AX197" s="12" t="s">
        <v>75</v>
      </c>
      <c r="AY197" s="232" t="s">
        <v>115</v>
      </c>
    </row>
    <row r="198" s="1" customFormat="1" ht="16.5" customHeight="1">
      <c r="B198" s="37"/>
      <c r="C198" s="206" t="s">
        <v>255</v>
      </c>
      <c r="D198" s="206" t="s">
        <v>117</v>
      </c>
      <c r="E198" s="207" t="s">
        <v>311</v>
      </c>
      <c r="F198" s="208" t="s">
        <v>312</v>
      </c>
      <c r="G198" s="209" t="s">
        <v>254</v>
      </c>
      <c r="H198" s="210">
        <v>2</v>
      </c>
      <c r="I198" s="211"/>
      <c r="J198" s="212">
        <f>ROUND(I198*H198,2)</f>
        <v>0</v>
      </c>
      <c r="K198" s="208" t="s">
        <v>121</v>
      </c>
      <c r="L198" s="42"/>
      <c r="M198" s="213" t="s">
        <v>19</v>
      </c>
      <c r="N198" s="214" t="s">
        <v>41</v>
      </c>
      <c r="O198" s="82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AR198" s="217" t="s">
        <v>211</v>
      </c>
      <c r="AT198" s="217" t="s">
        <v>117</v>
      </c>
      <c r="AU198" s="217" t="s">
        <v>79</v>
      </c>
      <c r="AY198" s="16" t="s">
        <v>115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6" t="s">
        <v>75</v>
      </c>
      <c r="BK198" s="218">
        <f>ROUND(I198*H198,2)</f>
        <v>0</v>
      </c>
      <c r="BL198" s="16" t="s">
        <v>211</v>
      </c>
      <c r="BM198" s="217" t="s">
        <v>313</v>
      </c>
    </row>
    <row r="199" s="1" customFormat="1">
      <c r="B199" s="37"/>
      <c r="C199" s="38"/>
      <c r="D199" s="219" t="s">
        <v>124</v>
      </c>
      <c r="E199" s="38"/>
      <c r="F199" s="220" t="s">
        <v>314</v>
      </c>
      <c r="G199" s="38"/>
      <c r="H199" s="38"/>
      <c r="I199" s="130"/>
      <c r="J199" s="38"/>
      <c r="K199" s="38"/>
      <c r="L199" s="42"/>
      <c r="M199" s="221"/>
      <c r="N199" s="82"/>
      <c r="O199" s="82"/>
      <c r="P199" s="82"/>
      <c r="Q199" s="82"/>
      <c r="R199" s="82"/>
      <c r="S199" s="82"/>
      <c r="T199" s="83"/>
      <c r="AT199" s="16" t="s">
        <v>124</v>
      </c>
      <c r="AU199" s="16" t="s">
        <v>79</v>
      </c>
    </row>
    <row r="200" s="12" customFormat="1">
      <c r="B200" s="222"/>
      <c r="C200" s="223"/>
      <c r="D200" s="219" t="s">
        <v>126</v>
      </c>
      <c r="E200" s="224" t="s">
        <v>19</v>
      </c>
      <c r="F200" s="225" t="s">
        <v>133</v>
      </c>
      <c r="G200" s="223"/>
      <c r="H200" s="226">
        <v>2</v>
      </c>
      <c r="I200" s="227"/>
      <c r="J200" s="223"/>
      <c r="K200" s="223"/>
      <c r="L200" s="228"/>
      <c r="M200" s="229"/>
      <c r="N200" s="230"/>
      <c r="O200" s="230"/>
      <c r="P200" s="230"/>
      <c r="Q200" s="230"/>
      <c r="R200" s="230"/>
      <c r="S200" s="230"/>
      <c r="T200" s="231"/>
      <c r="AT200" s="232" t="s">
        <v>126</v>
      </c>
      <c r="AU200" s="232" t="s">
        <v>79</v>
      </c>
      <c r="AV200" s="12" t="s">
        <v>79</v>
      </c>
      <c r="AW200" s="12" t="s">
        <v>32</v>
      </c>
      <c r="AX200" s="12" t="s">
        <v>75</v>
      </c>
      <c r="AY200" s="232" t="s">
        <v>115</v>
      </c>
    </row>
    <row r="201" s="1" customFormat="1" ht="16.5" customHeight="1">
      <c r="B201" s="37"/>
      <c r="C201" s="206" t="s">
        <v>315</v>
      </c>
      <c r="D201" s="206" t="s">
        <v>117</v>
      </c>
      <c r="E201" s="207" t="s">
        <v>316</v>
      </c>
      <c r="F201" s="208" t="s">
        <v>317</v>
      </c>
      <c r="G201" s="209" t="s">
        <v>254</v>
      </c>
      <c r="H201" s="210">
        <v>9</v>
      </c>
      <c r="I201" s="211"/>
      <c r="J201" s="212">
        <f>ROUND(I201*H201,2)</f>
        <v>0</v>
      </c>
      <c r="K201" s="208" t="s">
        <v>121</v>
      </c>
      <c r="L201" s="42"/>
      <c r="M201" s="213" t="s">
        <v>19</v>
      </c>
      <c r="N201" s="214" t="s">
        <v>41</v>
      </c>
      <c r="O201" s="82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AR201" s="217" t="s">
        <v>211</v>
      </c>
      <c r="AT201" s="217" t="s">
        <v>117</v>
      </c>
      <c r="AU201" s="217" t="s">
        <v>79</v>
      </c>
      <c r="AY201" s="16" t="s">
        <v>115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6" t="s">
        <v>75</v>
      </c>
      <c r="BK201" s="218">
        <f>ROUND(I201*H201,2)</f>
        <v>0</v>
      </c>
      <c r="BL201" s="16" t="s">
        <v>211</v>
      </c>
      <c r="BM201" s="217" t="s">
        <v>318</v>
      </c>
    </row>
    <row r="202" s="1" customFormat="1">
      <c r="B202" s="37"/>
      <c r="C202" s="38"/>
      <c r="D202" s="219" t="s">
        <v>124</v>
      </c>
      <c r="E202" s="38"/>
      <c r="F202" s="220" t="s">
        <v>319</v>
      </c>
      <c r="G202" s="38"/>
      <c r="H202" s="38"/>
      <c r="I202" s="130"/>
      <c r="J202" s="38"/>
      <c r="K202" s="38"/>
      <c r="L202" s="42"/>
      <c r="M202" s="221"/>
      <c r="N202" s="82"/>
      <c r="O202" s="82"/>
      <c r="P202" s="82"/>
      <c r="Q202" s="82"/>
      <c r="R202" s="82"/>
      <c r="S202" s="82"/>
      <c r="T202" s="83"/>
      <c r="AT202" s="16" t="s">
        <v>124</v>
      </c>
      <c r="AU202" s="16" t="s">
        <v>79</v>
      </c>
    </row>
    <row r="203" s="12" customFormat="1">
      <c r="B203" s="222"/>
      <c r="C203" s="223"/>
      <c r="D203" s="219" t="s">
        <v>126</v>
      </c>
      <c r="E203" s="224" t="s">
        <v>19</v>
      </c>
      <c r="F203" s="225" t="s">
        <v>320</v>
      </c>
      <c r="G203" s="223"/>
      <c r="H203" s="226">
        <v>9</v>
      </c>
      <c r="I203" s="227"/>
      <c r="J203" s="223"/>
      <c r="K203" s="223"/>
      <c r="L203" s="228"/>
      <c r="M203" s="229"/>
      <c r="N203" s="230"/>
      <c r="O203" s="230"/>
      <c r="P203" s="230"/>
      <c r="Q203" s="230"/>
      <c r="R203" s="230"/>
      <c r="S203" s="230"/>
      <c r="T203" s="231"/>
      <c r="AT203" s="232" t="s">
        <v>126</v>
      </c>
      <c r="AU203" s="232" t="s">
        <v>79</v>
      </c>
      <c r="AV203" s="12" t="s">
        <v>79</v>
      </c>
      <c r="AW203" s="12" t="s">
        <v>32</v>
      </c>
      <c r="AX203" s="12" t="s">
        <v>75</v>
      </c>
      <c r="AY203" s="232" t="s">
        <v>115</v>
      </c>
    </row>
    <row r="204" s="1" customFormat="1" ht="16.5" customHeight="1">
      <c r="B204" s="37"/>
      <c r="C204" s="206" t="s">
        <v>321</v>
      </c>
      <c r="D204" s="206" t="s">
        <v>117</v>
      </c>
      <c r="E204" s="207" t="s">
        <v>322</v>
      </c>
      <c r="F204" s="208" t="s">
        <v>323</v>
      </c>
      <c r="G204" s="209" t="s">
        <v>254</v>
      </c>
      <c r="H204" s="210">
        <v>1</v>
      </c>
      <c r="I204" s="211"/>
      <c r="J204" s="212">
        <f>ROUND(I204*H204,2)</f>
        <v>0</v>
      </c>
      <c r="K204" s="208" t="s">
        <v>121</v>
      </c>
      <c r="L204" s="42"/>
      <c r="M204" s="213" t="s">
        <v>19</v>
      </c>
      <c r="N204" s="214" t="s">
        <v>41</v>
      </c>
      <c r="O204" s="82"/>
      <c r="P204" s="215">
        <f>O204*H204</f>
        <v>0</v>
      </c>
      <c r="Q204" s="215">
        <v>0.00076999999999999996</v>
      </c>
      <c r="R204" s="215">
        <f>Q204*H204</f>
        <v>0.00076999999999999996</v>
      </c>
      <c r="S204" s="215">
        <v>0</v>
      </c>
      <c r="T204" s="216">
        <f>S204*H204</f>
        <v>0</v>
      </c>
      <c r="AR204" s="217" t="s">
        <v>211</v>
      </c>
      <c r="AT204" s="217" t="s">
        <v>117</v>
      </c>
      <c r="AU204" s="217" t="s">
        <v>79</v>
      </c>
      <c r="AY204" s="16" t="s">
        <v>115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6" t="s">
        <v>75</v>
      </c>
      <c r="BK204" s="218">
        <f>ROUND(I204*H204,2)</f>
        <v>0</v>
      </c>
      <c r="BL204" s="16" t="s">
        <v>211</v>
      </c>
      <c r="BM204" s="217" t="s">
        <v>324</v>
      </c>
    </row>
    <row r="205" s="1" customFormat="1">
      <c r="B205" s="37"/>
      <c r="C205" s="38"/>
      <c r="D205" s="219" t="s">
        <v>124</v>
      </c>
      <c r="E205" s="38"/>
      <c r="F205" s="220" t="s">
        <v>325</v>
      </c>
      <c r="G205" s="38"/>
      <c r="H205" s="38"/>
      <c r="I205" s="130"/>
      <c r="J205" s="38"/>
      <c r="K205" s="38"/>
      <c r="L205" s="42"/>
      <c r="M205" s="221"/>
      <c r="N205" s="82"/>
      <c r="O205" s="82"/>
      <c r="P205" s="82"/>
      <c r="Q205" s="82"/>
      <c r="R205" s="82"/>
      <c r="S205" s="82"/>
      <c r="T205" s="83"/>
      <c r="AT205" s="16" t="s">
        <v>124</v>
      </c>
      <c r="AU205" s="16" t="s">
        <v>79</v>
      </c>
    </row>
    <row r="206" s="12" customFormat="1">
      <c r="B206" s="222"/>
      <c r="C206" s="223"/>
      <c r="D206" s="219" t="s">
        <v>126</v>
      </c>
      <c r="E206" s="224" t="s">
        <v>19</v>
      </c>
      <c r="F206" s="225" t="s">
        <v>326</v>
      </c>
      <c r="G206" s="223"/>
      <c r="H206" s="226">
        <v>1</v>
      </c>
      <c r="I206" s="227"/>
      <c r="J206" s="223"/>
      <c r="K206" s="223"/>
      <c r="L206" s="228"/>
      <c r="M206" s="229"/>
      <c r="N206" s="230"/>
      <c r="O206" s="230"/>
      <c r="P206" s="230"/>
      <c r="Q206" s="230"/>
      <c r="R206" s="230"/>
      <c r="S206" s="230"/>
      <c r="T206" s="231"/>
      <c r="AT206" s="232" t="s">
        <v>126</v>
      </c>
      <c r="AU206" s="232" t="s">
        <v>79</v>
      </c>
      <c r="AV206" s="12" t="s">
        <v>79</v>
      </c>
      <c r="AW206" s="12" t="s">
        <v>32</v>
      </c>
      <c r="AX206" s="12" t="s">
        <v>75</v>
      </c>
      <c r="AY206" s="232" t="s">
        <v>115</v>
      </c>
    </row>
    <row r="207" s="1" customFormat="1" ht="24" customHeight="1">
      <c r="B207" s="37"/>
      <c r="C207" s="206" t="s">
        <v>327</v>
      </c>
      <c r="D207" s="206" t="s">
        <v>117</v>
      </c>
      <c r="E207" s="207" t="s">
        <v>328</v>
      </c>
      <c r="F207" s="208" t="s">
        <v>329</v>
      </c>
      <c r="G207" s="209" t="s">
        <v>254</v>
      </c>
      <c r="H207" s="210">
        <v>1</v>
      </c>
      <c r="I207" s="211"/>
      <c r="J207" s="212">
        <f>ROUND(I207*H207,2)</f>
        <v>0</v>
      </c>
      <c r="K207" s="208" t="s">
        <v>121</v>
      </c>
      <c r="L207" s="42"/>
      <c r="M207" s="213" t="s">
        <v>19</v>
      </c>
      <c r="N207" s="214" t="s">
        <v>41</v>
      </c>
      <c r="O207" s="82"/>
      <c r="P207" s="215">
        <f>O207*H207</f>
        <v>0</v>
      </c>
      <c r="Q207" s="215">
        <v>0.0010100000000000001</v>
      </c>
      <c r="R207" s="215">
        <f>Q207*H207</f>
        <v>0.0010100000000000001</v>
      </c>
      <c r="S207" s="215">
        <v>0</v>
      </c>
      <c r="T207" s="216">
        <f>S207*H207</f>
        <v>0</v>
      </c>
      <c r="AR207" s="217" t="s">
        <v>211</v>
      </c>
      <c r="AT207" s="217" t="s">
        <v>117</v>
      </c>
      <c r="AU207" s="217" t="s">
        <v>79</v>
      </c>
      <c r="AY207" s="16" t="s">
        <v>115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6" t="s">
        <v>75</v>
      </c>
      <c r="BK207" s="218">
        <f>ROUND(I207*H207,2)</f>
        <v>0</v>
      </c>
      <c r="BL207" s="16" t="s">
        <v>211</v>
      </c>
      <c r="BM207" s="217" t="s">
        <v>330</v>
      </c>
    </row>
    <row r="208" s="1" customFormat="1">
      <c r="B208" s="37"/>
      <c r="C208" s="38"/>
      <c r="D208" s="219" t="s">
        <v>124</v>
      </c>
      <c r="E208" s="38"/>
      <c r="F208" s="220" t="s">
        <v>331</v>
      </c>
      <c r="G208" s="38"/>
      <c r="H208" s="38"/>
      <c r="I208" s="130"/>
      <c r="J208" s="38"/>
      <c r="K208" s="38"/>
      <c r="L208" s="42"/>
      <c r="M208" s="221"/>
      <c r="N208" s="82"/>
      <c r="O208" s="82"/>
      <c r="P208" s="82"/>
      <c r="Q208" s="82"/>
      <c r="R208" s="82"/>
      <c r="S208" s="82"/>
      <c r="T208" s="83"/>
      <c r="AT208" s="16" t="s">
        <v>124</v>
      </c>
      <c r="AU208" s="16" t="s">
        <v>79</v>
      </c>
    </row>
    <row r="209" s="12" customFormat="1">
      <c r="B209" s="222"/>
      <c r="C209" s="223"/>
      <c r="D209" s="219" t="s">
        <v>126</v>
      </c>
      <c r="E209" s="224" t="s">
        <v>19</v>
      </c>
      <c r="F209" s="225" t="s">
        <v>326</v>
      </c>
      <c r="G209" s="223"/>
      <c r="H209" s="226">
        <v>1</v>
      </c>
      <c r="I209" s="227"/>
      <c r="J209" s="223"/>
      <c r="K209" s="223"/>
      <c r="L209" s="228"/>
      <c r="M209" s="229"/>
      <c r="N209" s="230"/>
      <c r="O209" s="230"/>
      <c r="P209" s="230"/>
      <c r="Q209" s="230"/>
      <c r="R209" s="230"/>
      <c r="S209" s="230"/>
      <c r="T209" s="231"/>
      <c r="AT209" s="232" t="s">
        <v>126</v>
      </c>
      <c r="AU209" s="232" t="s">
        <v>79</v>
      </c>
      <c r="AV209" s="12" t="s">
        <v>79</v>
      </c>
      <c r="AW209" s="12" t="s">
        <v>32</v>
      </c>
      <c r="AX209" s="12" t="s">
        <v>75</v>
      </c>
      <c r="AY209" s="232" t="s">
        <v>115</v>
      </c>
    </row>
    <row r="210" s="1" customFormat="1" ht="24" customHeight="1">
      <c r="B210" s="37"/>
      <c r="C210" s="206" t="s">
        <v>332</v>
      </c>
      <c r="D210" s="206" t="s">
        <v>117</v>
      </c>
      <c r="E210" s="207" t="s">
        <v>333</v>
      </c>
      <c r="F210" s="208" t="s">
        <v>334</v>
      </c>
      <c r="G210" s="209" t="s">
        <v>254</v>
      </c>
      <c r="H210" s="210">
        <v>5</v>
      </c>
      <c r="I210" s="211"/>
      <c r="J210" s="212">
        <f>ROUND(I210*H210,2)</f>
        <v>0</v>
      </c>
      <c r="K210" s="208" t="s">
        <v>121</v>
      </c>
      <c r="L210" s="42"/>
      <c r="M210" s="213" t="s">
        <v>19</v>
      </c>
      <c r="N210" s="214" t="s">
        <v>41</v>
      </c>
      <c r="O210" s="82"/>
      <c r="P210" s="215">
        <f>O210*H210</f>
        <v>0</v>
      </c>
      <c r="Q210" s="215">
        <v>0.00148</v>
      </c>
      <c r="R210" s="215">
        <f>Q210*H210</f>
        <v>0.0074000000000000003</v>
      </c>
      <c r="S210" s="215">
        <v>0</v>
      </c>
      <c r="T210" s="216">
        <f>S210*H210</f>
        <v>0</v>
      </c>
      <c r="AR210" s="217" t="s">
        <v>211</v>
      </c>
      <c r="AT210" s="217" t="s">
        <v>117</v>
      </c>
      <c r="AU210" s="217" t="s">
        <v>79</v>
      </c>
      <c r="AY210" s="16" t="s">
        <v>115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6" t="s">
        <v>75</v>
      </c>
      <c r="BK210" s="218">
        <f>ROUND(I210*H210,2)</f>
        <v>0</v>
      </c>
      <c r="BL210" s="16" t="s">
        <v>211</v>
      </c>
      <c r="BM210" s="217" t="s">
        <v>335</v>
      </c>
    </row>
    <row r="211" s="1" customFormat="1">
      <c r="B211" s="37"/>
      <c r="C211" s="38"/>
      <c r="D211" s="219" t="s">
        <v>124</v>
      </c>
      <c r="E211" s="38"/>
      <c r="F211" s="220" t="s">
        <v>336</v>
      </c>
      <c r="G211" s="38"/>
      <c r="H211" s="38"/>
      <c r="I211" s="130"/>
      <c r="J211" s="38"/>
      <c r="K211" s="38"/>
      <c r="L211" s="42"/>
      <c r="M211" s="221"/>
      <c r="N211" s="82"/>
      <c r="O211" s="82"/>
      <c r="P211" s="82"/>
      <c r="Q211" s="82"/>
      <c r="R211" s="82"/>
      <c r="S211" s="82"/>
      <c r="T211" s="83"/>
      <c r="AT211" s="16" t="s">
        <v>124</v>
      </c>
      <c r="AU211" s="16" t="s">
        <v>79</v>
      </c>
    </row>
    <row r="212" s="12" customFormat="1">
      <c r="B212" s="222"/>
      <c r="C212" s="223"/>
      <c r="D212" s="219" t="s">
        <v>126</v>
      </c>
      <c r="E212" s="224" t="s">
        <v>19</v>
      </c>
      <c r="F212" s="225" t="s">
        <v>337</v>
      </c>
      <c r="G212" s="223"/>
      <c r="H212" s="226">
        <v>5</v>
      </c>
      <c r="I212" s="227"/>
      <c r="J212" s="223"/>
      <c r="K212" s="223"/>
      <c r="L212" s="228"/>
      <c r="M212" s="229"/>
      <c r="N212" s="230"/>
      <c r="O212" s="230"/>
      <c r="P212" s="230"/>
      <c r="Q212" s="230"/>
      <c r="R212" s="230"/>
      <c r="S212" s="230"/>
      <c r="T212" s="231"/>
      <c r="AT212" s="232" t="s">
        <v>126</v>
      </c>
      <c r="AU212" s="232" t="s">
        <v>79</v>
      </c>
      <c r="AV212" s="12" t="s">
        <v>79</v>
      </c>
      <c r="AW212" s="12" t="s">
        <v>32</v>
      </c>
      <c r="AX212" s="12" t="s">
        <v>75</v>
      </c>
      <c r="AY212" s="232" t="s">
        <v>115</v>
      </c>
    </row>
    <row r="213" s="1" customFormat="1" ht="24" customHeight="1">
      <c r="B213" s="37"/>
      <c r="C213" s="206" t="s">
        <v>338</v>
      </c>
      <c r="D213" s="206" t="s">
        <v>117</v>
      </c>
      <c r="E213" s="207" t="s">
        <v>339</v>
      </c>
      <c r="F213" s="208" t="s">
        <v>340</v>
      </c>
      <c r="G213" s="209" t="s">
        <v>254</v>
      </c>
      <c r="H213" s="210">
        <v>9</v>
      </c>
      <c r="I213" s="211"/>
      <c r="J213" s="212">
        <f>ROUND(I213*H213,2)</f>
        <v>0</v>
      </c>
      <c r="K213" s="208" t="s">
        <v>121</v>
      </c>
      <c r="L213" s="42"/>
      <c r="M213" s="213" t="s">
        <v>19</v>
      </c>
      <c r="N213" s="214" t="s">
        <v>41</v>
      </c>
      <c r="O213" s="82"/>
      <c r="P213" s="215">
        <f>O213*H213</f>
        <v>0</v>
      </c>
      <c r="Q213" s="215">
        <v>0.00022000000000000001</v>
      </c>
      <c r="R213" s="215">
        <f>Q213*H213</f>
        <v>0.00198</v>
      </c>
      <c r="S213" s="215">
        <v>0</v>
      </c>
      <c r="T213" s="216">
        <f>S213*H213</f>
        <v>0</v>
      </c>
      <c r="AR213" s="217" t="s">
        <v>211</v>
      </c>
      <c r="AT213" s="217" t="s">
        <v>117</v>
      </c>
      <c r="AU213" s="217" t="s">
        <v>79</v>
      </c>
      <c r="AY213" s="16" t="s">
        <v>115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6" t="s">
        <v>75</v>
      </c>
      <c r="BK213" s="218">
        <f>ROUND(I213*H213,2)</f>
        <v>0</v>
      </c>
      <c r="BL213" s="16" t="s">
        <v>211</v>
      </c>
      <c r="BM213" s="217" t="s">
        <v>341</v>
      </c>
    </row>
    <row r="214" s="1" customFormat="1">
      <c r="B214" s="37"/>
      <c r="C214" s="38"/>
      <c r="D214" s="219" t="s">
        <v>124</v>
      </c>
      <c r="E214" s="38"/>
      <c r="F214" s="220" t="s">
        <v>342</v>
      </c>
      <c r="G214" s="38"/>
      <c r="H214" s="38"/>
      <c r="I214" s="130"/>
      <c r="J214" s="38"/>
      <c r="K214" s="38"/>
      <c r="L214" s="42"/>
      <c r="M214" s="221"/>
      <c r="N214" s="82"/>
      <c r="O214" s="82"/>
      <c r="P214" s="82"/>
      <c r="Q214" s="82"/>
      <c r="R214" s="82"/>
      <c r="S214" s="82"/>
      <c r="T214" s="83"/>
      <c r="AT214" s="16" t="s">
        <v>124</v>
      </c>
      <c r="AU214" s="16" t="s">
        <v>79</v>
      </c>
    </row>
    <row r="215" s="12" customFormat="1">
      <c r="B215" s="222"/>
      <c r="C215" s="223"/>
      <c r="D215" s="219" t="s">
        <v>126</v>
      </c>
      <c r="E215" s="224" t="s">
        <v>19</v>
      </c>
      <c r="F215" s="225" t="s">
        <v>320</v>
      </c>
      <c r="G215" s="223"/>
      <c r="H215" s="226">
        <v>9</v>
      </c>
      <c r="I215" s="227"/>
      <c r="J215" s="223"/>
      <c r="K215" s="223"/>
      <c r="L215" s="228"/>
      <c r="M215" s="229"/>
      <c r="N215" s="230"/>
      <c r="O215" s="230"/>
      <c r="P215" s="230"/>
      <c r="Q215" s="230"/>
      <c r="R215" s="230"/>
      <c r="S215" s="230"/>
      <c r="T215" s="231"/>
      <c r="AT215" s="232" t="s">
        <v>126</v>
      </c>
      <c r="AU215" s="232" t="s">
        <v>79</v>
      </c>
      <c r="AV215" s="12" t="s">
        <v>79</v>
      </c>
      <c r="AW215" s="12" t="s">
        <v>32</v>
      </c>
      <c r="AX215" s="12" t="s">
        <v>75</v>
      </c>
      <c r="AY215" s="232" t="s">
        <v>115</v>
      </c>
    </row>
    <row r="216" s="1" customFormat="1" ht="16.5" customHeight="1">
      <c r="B216" s="37"/>
      <c r="C216" s="206" t="s">
        <v>343</v>
      </c>
      <c r="D216" s="206" t="s">
        <v>117</v>
      </c>
      <c r="E216" s="207" t="s">
        <v>344</v>
      </c>
      <c r="F216" s="208" t="s">
        <v>345</v>
      </c>
      <c r="G216" s="209" t="s">
        <v>254</v>
      </c>
      <c r="H216" s="210">
        <v>2</v>
      </c>
      <c r="I216" s="211"/>
      <c r="J216" s="212">
        <f>ROUND(I216*H216,2)</f>
        <v>0</v>
      </c>
      <c r="K216" s="208" t="s">
        <v>121</v>
      </c>
      <c r="L216" s="42"/>
      <c r="M216" s="213" t="s">
        <v>19</v>
      </c>
      <c r="N216" s="214" t="s">
        <v>41</v>
      </c>
      <c r="O216" s="82"/>
      <c r="P216" s="215">
        <f>O216*H216</f>
        <v>0</v>
      </c>
      <c r="Q216" s="215">
        <v>0.00016000000000000001</v>
      </c>
      <c r="R216" s="215">
        <f>Q216*H216</f>
        <v>0.00032000000000000003</v>
      </c>
      <c r="S216" s="215">
        <v>0</v>
      </c>
      <c r="T216" s="216">
        <f>S216*H216</f>
        <v>0</v>
      </c>
      <c r="AR216" s="217" t="s">
        <v>211</v>
      </c>
      <c r="AT216" s="217" t="s">
        <v>117</v>
      </c>
      <c r="AU216" s="217" t="s">
        <v>79</v>
      </c>
      <c r="AY216" s="16" t="s">
        <v>115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6" t="s">
        <v>75</v>
      </c>
      <c r="BK216" s="218">
        <f>ROUND(I216*H216,2)</f>
        <v>0</v>
      </c>
      <c r="BL216" s="16" t="s">
        <v>211</v>
      </c>
      <c r="BM216" s="217" t="s">
        <v>346</v>
      </c>
    </row>
    <row r="217" s="1" customFormat="1">
      <c r="B217" s="37"/>
      <c r="C217" s="38"/>
      <c r="D217" s="219" t="s">
        <v>124</v>
      </c>
      <c r="E217" s="38"/>
      <c r="F217" s="220" t="s">
        <v>347</v>
      </c>
      <c r="G217" s="38"/>
      <c r="H217" s="38"/>
      <c r="I217" s="130"/>
      <c r="J217" s="38"/>
      <c r="K217" s="38"/>
      <c r="L217" s="42"/>
      <c r="M217" s="221"/>
      <c r="N217" s="82"/>
      <c r="O217" s="82"/>
      <c r="P217" s="82"/>
      <c r="Q217" s="82"/>
      <c r="R217" s="82"/>
      <c r="S217" s="82"/>
      <c r="T217" s="83"/>
      <c r="AT217" s="16" t="s">
        <v>124</v>
      </c>
      <c r="AU217" s="16" t="s">
        <v>79</v>
      </c>
    </row>
    <row r="218" s="12" customFormat="1">
      <c r="B218" s="222"/>
      <c r="C218" s="223"/>
      <c r="D218" s="219" t="s">
        <v>126</v>
      </c>
      <c r="E218" s="224" t="s">
        <v>19</v>
      </c>
      <c r="F218" s="225" t="s">
        <v>133</v>
      </c>
      <c r="G218" s="223"/>
      <c r="H218" s="226">
        <v>2</v>
      </c>
      <c r="I218" s="227"/>
      <c r="J218" s="223"/>
      <c r="K218" s="223"/>
      <c r="L218" s="228"/>
      <c r="M218" s="229"/>
      <c r="N218" s="230"/>
      <c r="O218" s="230"/>
      <c r="P218" s="230"/>
      <c r="Q218" s="230"/>
      <c r="R218" s="230"/>
      <c r="S218" s="230"/>
      <c r="T218" s="231"/>
      <c r="AT218" s="232" t="s">
        <v>126</v>
      </c>
      <c r="AU218" s="232" t="s">
        <v>79</v>
      </c>
      <c r="AV218" s="12" t="s">
        <v>79</v>
      </c>
      <c r="AW218" s="12" t="s">
        <v>32</v>
      </c>
      <c r="AX218" s="12" t="s">
        <v>75</v>
      </c>
      <c r="AY218" s="232" t="s">
        <v>115</v>
      </c>
    </row>
    <row r="219" s="1" customFormat="1" ht="16.5" customHeight="1">
      <c r="B219" s="37"/>
      <c r="C219" s="206" t="s">
        <v>348</v>
      </c>
      <c r="D219" s="206" t="s">
        <v>117</v>
      </c>
      <c r="E219" s="207" t="s">
        <v>349</v>
      </c>
      <c r="F219" s="208" t="s">
        <v>350</v>
      </c>
      <c r="G219" s="209" t="s">
        <v>254</v>
      </c>
      <c r="H219" s="210">
        <v>2</v>
      </c>
      <c r="I219" s="211"/>
      <c r="J219" s="212">
        <f>ROUND(I219*H219,2)</f>
        <v>0</v>
      </c>
      <c r="K219" s="208" t="s">
        <v>121</v>
      </c>
      <c r="L219" s="42"/>
      <c r="M219" s="213" t="s">
        <v>19</v>
      </c>
      <c r="N219" s="214" t="s">
        <v>41</v>
      </c>
      <c r="O219" s="82"/>
      <c r="P219" s="215">
        <f>O219*H219</f>
        <v>0</v>
      </c>
      <c r="Q219" s="215">
        <v>0.00029</v>
      </c>
      <c r="R219" s="215">
        <f>Q219*H219</f>
        <v>0.00058</v>
      </c>
      <c r="S219" s="215">
        <v>0</v>
      </c>
      <c r="T219" s="216">
        <f>S219*H219</f>
        <v>0</v>
      </c>
      <c r="AR219" s="217" t="s">
        <v>211</v>
      </c>
      <c r="AT219" s="217" t="s">
        <v>117</v>
      </c>
      <c r="AU219" s="217" t="s">
        <v>79</v>
      </c>
      <c r="AY219" s="16" t="s">
        <v>115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6" t="s">
        <v>75</v>
      </c>
      <c r="BK219" s="218">
        <f>ROUND(I219*H219,2)</f>
        <v>0</v>
      </c>
      <c r="BL219" s="16" t="s">
        <v>211</v>
      </c>
      <c r="BM219" s="217" t="s">
        <v>351</v>
      </c>
    </row>
    <row r="220" s="1" customFormat="1">
      <c r="B220" s="37"/>
      <c r="C220" s="38"/>
      <c r="D220" s="219" t="s">
        <v>124</v>
      </c>
      <c r="E220" s="38"/>
      <c r="F220" s="220" t="s">
        <v>352</v>
      </c>
      <c r="G220" s="38"/>
      <c r="H220" s="38"/>
      <c r="I220" s="130"/>
      <c r="J220" s="38"/>
      <c r="K220" s="38"/>
      <c r="L220" s="42"/>
      <c r="M220" s="221"/>
      <c r="N220" s="82"/>
      <c r="O220" s="82"/>
      <c r="P220" s="82"/>
      <c r="Q220" s="82"/>
      <c r="R220" s="82"/>
      <c r="S220" s="82"/>
      <c r="T220" s="83"/>
      <c r="AT220" s="16" t="s">
        <v>124</v>
      </c>
      <c r="AU220" s="16" t="s">
        <v>79</v>
      </c>
    </row>
    <row r="221" s="12" customFormat="1">
      <c r="B221" s="222"/>
      <c r="C221" s="223"/>
      <c r="D221" s="219" t="s">
        <v>126</v>
      </c>
      <c r="E221" s="224" t="s">
        <v>19</v>
      </c>
      <c r="F221" s="225" t="s">
        <v>133</v>
      </c>
      <c r="G221" s="223"/>
      <c r="H221" s="226">
        <v>2</v>
      </c>
      <c r="I221" s="227"/>
      <c r="J221" s="223"/>
      <c r="K221" s="223"/>
      <c r="L221" s="228"/>
      <c r="M221" s="229"/>
      <c r="N221" s="230"/>
      <c r="O221" s="230"/>
      <c r="P221" s="230"/>
      <c r="Q221" s="230"/>
      <c r="R221" s="230"/>
      <c r="S221" s="230"/>
      <c r="T221" s="231"/>
      <c r="AT221" s="232" t="s">
        <v>126</v>
      </c>
      <c r="AU221" s="232" t="s">
        <v>79</v>
      </c>
      <c r="AV221" s="12" t="s">
        <v>79</v>
      </c>
      <c r="AW221" s="12" t="s">
        <v>32</v>
      </c>
      <c r="AX221" s="12" t="s">
        <v>75</v>
      </c>
      <c r="AY221" s="232" t="s">
        <v>115</v>
      </c>
    </row>
    <row r="222" s="1" customFormat="1" ht="16.5" customHeight="1">
      <c r="B222" s="37"/>
      <c r="C222" s="206" t="s">
        <v>353</v>
      </c>
      <c r="D222" s="206" t="s">
        <v>117</v>
      </c>
      <c r="E222" s="207" t="s">
        <v>354</v>
      </c>
      <c r="F222" s="208" t="s">
        <v>355</v>
      </c>
      <c r="G222" s="209" t="s">
        <v>254</v>
      </c>
      <c r="H222" s="210">
        <v>1</v>
      </c>
      <c r="I222" s="211"/>
      <c r="J222" s="212">
        <f>ROUND(I222*H222,2)</f>
        <v>0</v>
      </c>
      <c r="K222" s="208" t="s">
        <v>121</v>
      </c>
      <c r="L222" s="42"/>
      <c r="M222" s="213" t="s">
        <v>19</v>
      </c>
      <c r="N222" s="214" t="s">
        <v>41</v>
      </c>
      <c r="O222" s="82"/>
      <c r="P222" s="215">
        <f>O222*H222</f>
        <v>0</v>
      </c>
      <c r="Q222" s="215">
        <v>0.00017000000000000001</v>
      </c>
      <c r="R222" s="215">
        <f>Q222*H222</f>
        <v>0.00017000000000000001</v>
      </c>
      <c r="S222" s="215">
        <v>0</v>
      </c>
      <c r="T222" s="216">
        <f>S222*H222</f>
        <v>0</v>
      </c>
      <c r="AR222" s="217" t="s">
        <v>211</v>
      </c>
      <c r="AT222" s="217" t="s">
        <v>117</v>
      </c>
      <c r="AU222" s="217" t="s">
        <v>79</v>
      </c>
      <c r="AY222" s="16" t="s">
        <v>115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6" t="s">
        <v>75</v>
      </c>
      <c r="BK222" s="218">
        <f>ROUND(I222*H222,2)</f>
        <v>0</v>
      </c>
      <c r="BL222" s="16" t="s">
        <v>211</v>
      </c>
      <c r="BM222" s="217" t="s">
        <v>356</v>
      </c>
    </row>
    <row r="223" s="1" customFormat="1">
      <c r="B223" s="37"/>
      <c r="C223" s="38"/>
      <c r="D223" s="219" t="s">
        <v>124</v>
      </c>
      <c r="E223" s="38"/>
      <c r="F223" s="220" t="s">
        <v>357</v>
      </c>
      <c r="G223" s="38"/>
      <c r="H223" s="38"/>
      <c r="I223" s="130"/>
      <c r="J223" s="38"/>
      <c r="K223" s="38"/>
      <c r="L223" s="42"/>
      <c r="M223" s="221"/>
      <c r="N223" s="82"/>
      <c r="O223" s="82"/>
      <c r="P223" s="82"/>
      <c r="Q223" s="82"/>
      <c r="R223" s="82"/>
      <c r="S223" s="82"/>
      <c r="T223" s="83"/>
      <c r="AT223" s="16" t="s">
        <v>124</v>
      </c>
      <c r="AU223" s="16" t="s">
        <v>79</v>
      </c>
    </row>
    <row r="224" s="12" customFormat="1">
      <c r="B224" s="222"/>
      <c r="C224" s="223"/>
      <c r="D224" s="219" t="s">
        <v>126</v>
      </c>
      <c r="E224" s="224" t="s">
        <v>19</v>
      </c>
      <c r="F224" s="225" t="s">
        <v>358</v>
      </c>
      <c r="G224" s="223"/>
      <c r="H224" s="226">
        <v>1</v>
      </c>
      <c r="I224" s="227"/>
      <c r="J224" s="223"/>
      <c r="K224" s="223"/>
      <c r="L224" s="228"/>
      <c r="M224" s="229"/>
      <c r="N224" s="230"/>
      <c r="O224" s="230"/>
      <c r="P224" s="230"/>
      <c r="Q224" s="230"/>
      <c r="R224" s="230"/>
      <c r="S224" s="230"/>
      <c r="T224" s="231"/>
      <c r="AT224" s="232" t="s">
        <v>126</v>
      </c>
      <c r="AU224" s="232" t="s">
        <v>79</v>
      </c>
      <c r="AV224" s="12" t="s">
        <v>79</v>
      </c>
      <c r="AW224" s="12" t="s">
        <v>32</v>
      </c>
      <c r="AX224" s="12" t="s">
        <v>75</v>
      </c>
      <c r="AY224" s="232" t="s">
        <v>115</v>
      </c>
    </row>
    <row r="225" s="1" customFormat="1" ht="16.5" customHeight="1">
      <c r="B225" s="37"/>
      <c r="C225" s="206" t="s">
        <v>359</v>
      </c>
      <c r="D225" s="206" t="s">
        <v>117</v>
      </c>
      <c r="E225" s="207" t="s">
        <v>360</v>
      </c>
      <c r="F225" s="208" t="s">
        <v>361</v>
      </c>
      <c r="G225" s="209" t="s">
        <v>254</v>
      </c>
      <c r="H225" s="210">
        <v>7</v>
      </c>
      <c r="I225" s="211"/>
      <c r="J225" s="212">
        <f>ROUND(I225*H225,2)</f>
        <v>0</v>
      </c>
      <c r="K225" s="208" t="s">
        <v>121</v>
      </c>
      <c r="L225" s="42"/>
      <c r="M225" s="213" t="s">
        <v>19</v>
      </c>
      <c r="N225" s="214" t="s">
        <v>41</v>
      </c>
      <c r="O225" s="82"/>
      <c r="P225" s="215">
        <f>O225*H225</f>
        <v>0</v>
      </c>
      <c r="Q225" s="215">
        <v>8.0000000000000007E-05</v>
      </c>
      <c r="R225" s="215">
        <f>Q225*H225</f>
        <v>0.00056000000000000006</v>
      </c>
      <c r="S225" s="215">
        <v>0</v>
      </c>
      <c r="T225" s="216">
        <f>S225*H225</f>
        <v>0</v>
      </c>
      <c r="AR225" s="217" t="s">
        <v>211</v>
      </c>
      <c r="AT225" s="217" t="s">
        <v>117</v>
      </c>
      <c r="AU225" s="217" t="s">
        <v>79</v>
      </c>
      <c r="AY225" s="16" t="s">
        <v>115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6" t="s">
        <v>75</v>
      </c>
      <c r="BK225" s="218">
        <f>ROUND(I225*H225,2)</f>
        <v>0</v>
      </c>
      <c r="BL225" s="16" t="s">
        <v>211</v>
      </c>
      <c r="BM225" s="217" t="s">
        <v>362</v>
      </c>
    </row>
    <row r="226" s="1" customFormat="1">
      <c r="B226" s="37"/>
      <c r="C226" s="38"/>
      <c r="D226" s="219" t="s">
        <v>124</v>
      </c>
      <c r="E226" s="38"/>
      <c r="F226" s="220" t="s">
        <v>363</v>
      </c>
      <c r="G226" s="38"/>
      <c r="H226" s="38"/>
      <c r="I226" s="130"/>
      <c r="J226" s="38"/>
      <c r="K226" s="38"/>
      <c r="L226" s="42"/>
      <c r="M226" s="221"/>
      <c r="N226" s="82"/>
      <c r="O226" s="82"/>
      <c r="P226" s="82"/>
      <c r="Q226" s="82"/>
      <c r="R226" s="82"/>
      <c r="S226" s="82"/>
      <c r="T226" s="83"/>
      <c r="AT226" s="16" t="s">
        <v>124</v>
      </c>
      <c r="AU226" s="16" t="s">
        <v>79</v>
      </c>
    </row>
    <row r="227" s="12" customFormat="1">
      <c r="B227" s="222"/>
      <c r="C227" s="223"/>
      <c r="D227" s="219" t="s">
        <v>126</v>
      </c>
      <c r="E227" s="224" t="s">
        <v>19</v>
      </c>
      <c r="F227" s="225" t="s">
        <v>364</v>
      </c>
      <c r="G227" s="223"/>
      <c r="H227" s="226">
        <v>7</v>
      </c>
      <c r="I227" s="227"/>
      <c r="J227" s="223"/>
      <c r="K227" s="223"/>
      <c r="L227" s="228"/>
      <c r="M227" s="229"/>
      <c r="N227" s="230"/>
      <c r="O227" s="230"/>
      <c r="P227" s="230"/>
      <c r="Q227" s="230"/>
      <c r="R227" s="230"/>
      <c r="S227" s="230"/>
      <c r="T227" s="231"/>
      <c r="AT227" s="232" t="s">
        <v>126</v>
      </c>
      <c r="AU227" s="232" t="s">
        <v>79</v>
      </c>
      <c r="AV227" s="12" t="s">
        <v>79</v>
      </c>
      <c r="AW227" s="12" t="s">
        <v>32</v>
      </c>
      <c r="AX227" s="12" t="s">
        <v>75</v>
      </c>
      <c r="AY227" s="232" t="s">
        <v>115</v>
      </c>
    </row>
    <row r="228" s="1" customFormat="1" ht="16.5" customHeight="1">
      <c r="B228" s="37"/>
      <c r="C228" s="206" t="s">
        <v>365</v>
      </c>
      <c r="D228" s="206" t="s">
        <v>117</v>
      </c>
      <c r="E228" s="207" t="s">
        <v>366</v>
      </c>
      <c r="F228" s="208" t="s">
        <v>367</v>
      </c>
      <c r="G228" s="209" t="s">
        <v>254</v>
      </c>
      <c r="H228" s="210">
        <v>8</v>
      </c>
      <c r="I228" s="211"/>
      <c r="J228" s="212">
        <f>ROUND(I228*H228,2)</f>
        <v>0</v>
      </c>
      <c r="K228" s="208" t="s">
        <v>19</v>
      </c>
      <c r="L228" s="42"/>
      <c r="M228" s="213" t="s">
        <v>19</v>
      </c>
      <c r="N228" s="214" t="s">
        <v>41</v>
      </c>
      <c r="O228" s="82"/>
      <c r="P228" s="215">
        <f>O228*H228</f>
        <v>0</v>
      </c>
      <c r="Q228" s="215">
        <v>0.00031</v>
      </c>
      <c r="R228" s="215">
        <f>Q228*H228</f>
        <v>0.00248</v>
      </c>
      <c r="S228" s="215">
        <v>0</v>
      </c>
      <c r="T228" s="216">
        <f>S228*H228</f>
        <v>0</v>
      </c>
      <c r="AR228" s="217" t="s">
        <v>211</v>
      </c>
      <c r="AT228" s="217" t="s">
        <v>117</v>
      </c>
      <c r="AU228" s="217" t="s">
        <v>79</v>
      </c>
      <c r="AY228" s="16" t="s">
        <v>115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6" t="s">
        <v>75</v>
      </c>
      <c r="BK228" s="218">
        <f>ROUND(I228*H228,2)</f>
        <v>0</v>
      </c>
      <c r="BL228" s="16" t="s">
        <v>211</v>
      </c>
      <c r="BM228" s="217" t="s">
        <v>368</v>
      </c>
    </row>
    <row r="229" s="1" customFormat="1">
      <c r="B229" s="37"/>
      <c r="C229" s="38"/>
      <c r="D229" s="219" t="s">
        <v>124</v>
      </c>
      <c r="E229" s="38"/>
      <c r="F229" s="220" t="s">
        <v>367</v>
      </c>
      <c r="G229" s="38"/>
      <c r="H229" s="38"/>
      <c r="I229" s="130"/>
      <c r="J229" s="38"/>
      <c r="K229" s="38"/>
      <c r="L229" s="42"/>
      <c r="M229" s="221"/>
      <c r="N229" s="82"/>
      <c r="O229" s="82"/>
      <c r="P229" s="82"/>
      <c r="Q229" s="82"/>
      <c r="R229" s="82"/>
      <c r="S229" s="82"/>
      <c r="T229" s="83"/>
      <c r="AT229" s="16" t="s">
        <v>124</v>
      </c>
      <c r="AU229" s="16" t="s">
        <v>79</v>
      </c>
    </row>
    <row r="230" s="12" customFormat="1">
      <c r="B230" s="222"/>
      <c r="C230" s="223"/>
      <c r="D230" s="219" t="s">
        <v>126</v>
      </c>
      <c r="E230" s="224" t="s">
        <v>19</v>
      </c>
      <c r="F230" s="225" t="s">
        <v>165</v>
      </c>
      <c r="G230" s="223"/>
      <c r="H230" s="226">
        <v>8</v>
      </c>
      <c r="I230" s="227"/>
      <c r="J230" s="223"/>
      <c r="K230" s="223"/>
      <c r="L230" s="228"/>
      <c r="M230" s="229"/>
      <c r="N230" s="230"/>
      <c r="O230" s="230"/>
      <c r="P230" s="230"/>
      <c r="Q230" s="230"/>
      <c r="R230" s="230"/>
      <c r="S230" s="230"/>
      <c r="T230" s="231"/>
      <c r="AT230" s="232" t="s">
        <v>126</v>
      </c>
      <c r="AU230" s="232" t="s">
        <v>79</v>
      </c>
      <c r="AV230" s="12" t="s">
        <v>79</v>
      </c>
      <c r="AW230" s="12" t="s">
        <v>32</v>
      </c>
      <c r="AX230" s="12" t="s">
        <v>75</v>
      </c>
      <c r="AY230" s="232" t="s">
        <v>115</v>
      </c>
    </row>
    <row r="231" s="1" customFormat="1" ht="16.5" customHeight="1">
      <c r="B231" s="37"/>
      <c r="C231" s="206" t="s">
        <v>369</v>
      </c>
      <c r="D231" s="206" t="s">
        <v>117</v>
      </c>
      <c r="E231" s="207" t="s">
        <v>370</v>
      </c>
      <c r="F231" s="208" t="s">
        <v>371</v>
      </c>
      <c r="G231" s="209" t="s">
        <v>254</v>
      </c>
      <c r="H231" s="210">
        <v>5</v>
      </c>
      <c r="I231" s="211"/>
      <c r="J231" s="212">
        <f>ROUND(I231*H231,2)</f>
        <v>0</v>
      </c>
      <c r="K231" s="208" t="s">
        <v>19</v>
      </c>
      <c r="L231" s="42"/>
      <c r="M231" s="213" t="s">
        <v>19</v>
      </c>
      <c r="N231" s="214" t="s">
        <v>41</v>
      </c>
      <c r="O231" s="82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AR231" s="217" t="s">
        <v>211</v>
      </c>
      <c r="AT231" s="217" t="s">
        <v>117</v>
      </c>
      <c r="AU231" s="217" t="s">
        <v>79</v>
      </c>
      <c r="AY231" s="16" t="s">
        <v>115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6" t="s">
        <v>75</v>
      </c>
      <c r="BK231" s="218">
        <f>ROUND(I231*H231,2)</f>
        <v>0</v>
      </c>
      <c r="BL231" s="16" t="s">
        <v>211</v>
      </c>
      <c r="BM231" s="217" t="s">
        <v>372</v>
      </c>
    </row>
    <row r="232" s="1" customFormat="1">
      <c r="B232" s="37"/>
      <c r="C232" s="38"/>
      <c r="D232" s="219" t="s">
        <v>124</v>
      </c>
      <c r="E232" s="38"/>
      <c r="F232" s="220" t="s">
        <v>371</v>
      </c>
      <c r="G232" s="38"/>
      <c r="H232" s="38"/>
      <c r="I232" s="130"/>
      <c r="J232" s="38"/>
      <c r="K232" s="38"/>
      <c r="L232" s="42"/>
      <c r="M232" s="221"/>
      <c r="N232" s="82"/>
      <c r="O232" s="82"/>
      <c r="P232" s="82"/>
      <c r="Q232" s="82"/>
      <c r="R232" s="82"/>
      <c r="S232" s="82"/>
      <c r="T232" s="83"/>
      <c r="AT232" s="16" t="s">
        <v>124</v>
      </c>
      <c r="AU232" s="16" t="s">
        <v>79</v>
      </c>
    </row>
    <row r="233" s="12" customFormat="1">
      <c r="B233" s="222"/>
      <c r="C233" s="223"/>
      <c r="D233" s="219" t="s">
        <v>126</v>
      </c>
      <c r="E233" s="224" t="s">
        <v>19</v>
      </c>
      <c r="F233" s="225" t="s">
        <v>337</v>
      </c>
      <c r="G233" s="223"/>
      <c r="H233" s="226">
        <v>5</v>
      </c>
      <c r="I233" s="227"/>
      <c r="J233" s="223"/>
      <c r="K233" s="223"/>
      <c r="L233" s="228"/>
      <c r="M233" s="229"/>
      <c r="N233" s="230"/>
      <c r="O233" s="230"/>
      <c r="P233" s="230"/>
      <c r="Q233" s="230"/>
      <c r="R233" s="230"/>
      <c r="S233" s="230"/>
      <c r="T233" s="231"/>
      <c r="AT233" s="232" t="s">
        <v>126</v>
      </c>
      <c r="AU233" s="232" t="s">
        <v>79</v>
      </c>
      <c r="AV233" s="12" t="s">
        <v>79</v>
      </c>
      <c r="AW233" s="12" t="s">
        <v>32</v>
      </c>
      <c r="AX233" s="12" t="s">
        <v>70</v>
      </c>
      <c r="AY233" s="232" t="s">
        <v>115</v>
      </c>
    </row>
    <row r="234" s="1" customFormat="1" ht="16.5" customHeight="1">
      <c r="B234" s="37"/>
      <c r="C234" s="206" t="s">
        <v>373</v>
      </c>
      <c r="D234" s="206" t="s">
        <v>117</v>
      </c>
      <c r="E234" s="207" t="s">
        <v>374</v>
      </c>
      <c r="F234" s="208" t="s">
        <v>375</v>
      </c>
      <c r="G234" s="209" t="s">
        <v>254</v>
      </c>
      <c r="H234" s="210">
        <v>3</v>
      </c>
      <c r="I234" s="211"/>
      <c r="J234" s="212">
        <f>ROUND(I234*H234,2)</f>
        <v>0</v>
      </c>
      <c r="K234" s="208" t="s">
        <v>19</v>
      </c>
      <c r="L234" s="42"/>
      <c r="M234" s="213" t="s">
        <v>19</v>
      </c>
      <c r="N234" s="214" t="s">
        <v>41</v>
      </c>
      <c r="O234" s="82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AR234" s="217" t="s">
        <v>211</v>
      </c>
      <c r="AT234" s="217" t="s">
        <v>117</v>
      </c>
      <c r="AU234" s="217" t="s">
        <v>79</v>
      </c>
      <c r="AY234" s="16" t="s">
        <v>115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6" t="s">
        <v>75</v>
      </c>
      <c r="BK234" s="218">
        <f>ROUND(I234*H234,2)</f>
        <v>0</v>
      </c>
      <c r="BL234" s="16" t="s">
        <v>211</v>
      </c>
      <c r="BM234" s="217" t="s">
        <v>376</v>
      </c>
    </row>
    <row r="235" s="1" customFormat="1">
      <c r="B235" s="37"/>
      <c r="C235" s="38"/>
      <c r="D235" s="219" t="s">
        <v>124</v>
      </c>
      <c r="E235" s="38"/>
      <c r="F235" s="220" t="s">
        <v>375</v>
      </c>
      <c r="G235" s="38"/>
      <c r="H235" s="38"/>
      <c r="I235" s="130"/>
      <c r="J235" s="38"/>
      <c r="K235" s="38"/>
      <c r="L235" s="42"/>
      <c r="M235" s="221"/>
      <c r="N235" s="82"/>
      <c r="O235" s="82"/>
      <c r="P235" s="82"/>
      <c r="Q235" s="82"/>
      <c r="R235" s="82"/>
      <c r="S235" s="82"/>
      <c r="T235" s="83"/>
      <c r="AT235" s="16" t="s">
        <v>124</v>
      </c>
      <c r="AU235" s="16" t="s">
        <v>79</v>
      </c>
    </row>
    <row r="236" s="12" customFormat="1">
      <c r="B236" s="222"/>
      <c r="C236" s="223"/>
      <c r="D236" s="219" t="s">
        <v>126</v>
      </c>
      <c r="E236" s="224" t="s">
        <v>19</v>
      </c>
      <c r="F236" s="225" t="s">
        <v>377</v>
      </c>
      <c r="G236" s="223"/>
      <c r="H236" s="226">
        <v>3</v>
      </c>
      <c r="I236" s="227"/>
      <c r="J236" s="223"/>
      <c r="K236" s="223"/>
      <c r="L236" s="228"/>
      <c r="M236" s="229"/>
      <c r="N236" s="230"/>
      <c r="O236" s="230"/>
      <c r="P236" s="230"/>
      <c r="Q236" s="230"/>
      <c r="R236" s="230"/>
      <c r="S236" s="230"/>
      <c r="T236" s="231"/>
      <c r="AT236" s="232" t="s">
        <v>126</v>
      </c>
      <c r="AU236" s="232" t="s">
        <v>79</v>
      </c>
      <c r="AV236" s="12" t="s">
        <v>79</v>
      </c>
      <c r="AW236" s="12" t="s">
        <v>32</v>
      </c>
      <c r="AX236" s="12" t="s">
        <v>75</v>
      </c>
      <c r="AY236" s="232" t="s">
        <v>115</v>
      </c>
    </row>
    <row r="237" s="1" customFormat="1" ht="16.5" customHeight="1">
      <c r="B237" s="37"/>
      <c r="C237" s="206" t="s">
        <v>378</v>
      </c>
      <c r="D237" s="206" t="s">
        <v>117</v>
      </c>
      <c r="E237" s="207" t="s">
        <v>379</v>
      </c>
      <c r="F237" s="208" t="s">
        <v>380</v>
      </c>
      <c r="G237" s="209" t="s">
        <v>254</v>
      </c>
      <c r="H237" s="210">
        <v>2</v>
      </c>
      <c r="I237" s="211"/>
      <c r="J237" s="212">
        <f>ROUND(I237*H237,2)</f>
        <v>0</v>
      </c>
      <c r="K237" s="208" t="s">
        <v>19</v>
      </c>
      <c r="L237" s="42"/>
      <c r="M237" s="213" t="s">
        <v>19</v>
      </c>
      <c r="N237" s="214" t="s">
        <v>41</v>
      </c>
      <c r="O237" s="82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AR237" s="217" t="s">
        <v>211</v>
      </c>
      <c r="AT237" s="217" t="s">
        <v>117</v>
      </c>
      <c r="AU237" s="217" t="s">
        <v>79</v>
      </c>
      <c r="AY237" s="16" t="s">
        <v>115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6" t="s">
        <v>75</v>
      </c>
      <c r="BK237" s="218">
        <f>ROUND(I237*H237,2)</f>
        <v>0</v>
      </c>
      <c r="BL237" s="16" t="s">
        <v>211</v>
      </c>
      <c r="BM237" s="217" t="s">
        <v>381</v>
      </c>
    </row>
    <row r="238" s="1" customFormat="1">
      <c r="B238" s="37"/>
      <c r="C238" s="38"/>
      <c r="D238" s="219" t="s">
        <v>124</v>
      </c>
      <c r="E238" s="38"/>
      <c r="F238" s="220" t="s">
        <v>380</v>
      </c>
      <c r="G238" s="38"/>
      <c r="H238" s="38"/>
      <c r="I238" s="130"/>
      <c r="J238" s="38"/>
      <c r="K238" s="38"/>
      <c r="L238" s="42"/>
      <c r="M238" s="221"/>
      <c r="N238" s="82"/>
      <c r="O238" s="82"/>
      <c r="P238" s="82"/>
      <c r="Q238" s="82"/>
      <c r="R238" s="82"/>
      <c r="S238" s="82"/>
      <c r="T238" s="83"/>
      <c r="AT238" s="16" t="s">
        <v>124</v>
      </c>
      <c r="AU238" s="16" t="s">
        <v>79</v>
      </c>
    </row>
    <row r="239" s="12" customFormat="1">
      <c r="B239" s="222"/>
      <c r="C239" s="223"/>
      <c r="D239" s="219" t="s">
        <v>126</v>
      </c>
      <c r="E239" s="224" t="s">
        <v>19</v>
      </c>
      <c r="F239" s="225" t="s">
        <v>133</v>
      </c>
      <c r="G239" s="223"/>
      <c r="H239" s="226">
        <v>2</v>
      </c>
      <c r="I239" s="227"/>
      <c r="J239" s="223"/>
      <c r="K239" s="223"/>
      <c r="L239" s="228"/>
      <c r="M239" s="229"/>
      <c r="N239" s="230"/>
      <c r="O239" s="230"/>
      <c r="P239" s="230"/>
      <c r="Q239" s="230"/>
      <c r="R239" s="230"/>
      <c r="S239" s="230"/>
      <c r="T239" s="231"/>
      <c r="AT239" s="232" t="s">
        <v>126</v>
      </c>
      <c r="AU239" s="232" t="s">
        <v>79</v>
      </c>
      <c r="AV239" s="12" t="s">
        <v>79</v>
      </c>
      <c r="AW239" s="12" t="s">
        <v>32</v>
      </c>
      <c r="AX239" s="12" t="s">
        <v>75</v>
      </c>
      <c r="AY239" s="232" t="s">
        <v>115</v>
      </c>
    </row>
    <row r="240" s="1" customFormat="1" ht="24" customHeight="1">
      <c r="B240" s="37"/>
      <c r="C240" s="206" t="s">
        <v>382</v>
      </c>
      <c r="D240" s="206" t="s">
        <v>117</v>
      </c>
      <c r="E240" s="207" t="s">
        <v>383</v>
      </c>
      <c r="F240" s="208" t="s">
        <v>384</v>
      </c>
      <c r="G240" s="209" t="s">
        <v>177</v>
      </c>
      <c r="H240" s="210">
        <v>0.66400000000000003</v>
      </c>
      <c r="I240" s="211"/>
      <c r="J240" s="212">
        <f>ROUND(I240*H240,2)</f>
        <v>0</v>
      </c>
      <c r="K240" s="208" t="s">
        <v>121</v>
      </c>
      <c r="L240" s="42"/>
      <c r="M240" s="213" t="s">
        <v>19</v>
      </c>
      <c r="N240" s="214" t="s">
        <v>41</v>
      </c>
      <c r="O240" s="82"/>
      <c r="P240" s="215">
        <f>O240*H240</f>
        <v>0</v>
      </c>
      <c r="Q240" s="215">
        <v>0</v>
      </c>
      <c r="R240" s="215">
        <f>Q240*H240</f>
        <v>0</v>
      </c>
      <c r="S240" s="215">
        <v>0</v>
      </c>
      <c r="T240" s="216">
        <f>S240*H240</f>
        <v>0</v>
      </c>
      <c r="AR240" s="217" t="s">
        <v>211</v>
      </c>
      <c r="AT240" s="217" t="s">
        <v>117</v>
      </c>
      <c r="AU240" s="217" t="s">
        <v>79</v>
      </c>
      <c r="AY240" s="16" t="s">
        <v>115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6" t="s">
        <v>75</v>
      </c>
      <c r="BK240" s="218">
        <f>ROUND(I240*H240,2)</f>
        <v>0</v>
      </c>
      <c r="BL240" s="16" t="s">
        <v>211</v>
      </c>
      <c r="BM240" s="217" t="s">
        <v>385</v>
      </c>
    </row>
    <row r="241" s="1" customFormat="1">
      <c r="B241" s="37"/>
      <c r="C241" s="38"/>
      <c r="D241" s="219" t="s">
        <v>124</v>
      </c>
      <c r="E241" s="38"/>
      <c r="F241" s="220" t="s">
        <v>386</v>
      </c>
      <c r="G241" s="38"/>
      <c r="H241" s="38"/>
      <c r="I241" s="130"/>
      <c r="J241" s="38"/>
      <c r="K241" s="38"/>
      <c r="L241" s="42"/>
      <c r="M241" s="221"/>
      <c r="N241" s="82"/>
      <c r="O241" s="82"/>
      <c r="P241" s="82"/>
      <c r="Q241" s="82"/>
      <c r="R241" s="82"/>
      <c r="S241" s="82"/>
      <c r="T241" s="83"/>
      <c r="AT241" s="16" t="s">
        <v>124</v>
      </c>
      <c r="AU241" s="16" t="s">
        <v>79</v>
      </c>
    </row>
    <row r="242" s="11" customFormat="1" ht="22.8" customHeight="1">
      <c r="B242" s="190"/>
      <c r="C242" s="191"/>
      <c r="D242" s="192" t="s">
        <v>69</v>
      </c>
      <c r="E242" s="204" t="s">
        <v>387</v>
      </c>
      <c r="F242" s="204" t="s">
        <v>388</v>
      </c>
      <c r="G242" s="191"/>
      <c r="H242" s="191"/>
      <c r="I242" s="194"/>
      <c r="J242" s="205">
        <f>BK242</f>
        <v>0</v>
      </c>
      <c r="K242" s="191"/>
      <c r="L242" s="196"/>
      <c r="M242" s="197"/>
      <c r="N242" s="198"/>
      <c r="O242" s="198"/>
      <c r="P242" s="199">
        <f>SUM(P243:P322)</f>
        <v>0</v>
      </c>
      <c r="Q242" s="198"/>
      <c r="R242" s="199">
        <f>SUM(R243:R322)</f>
        <v>0.45669945000000012</v>
      </c>
      <c r="S242" s="198"/>
      <c r="T242" s="200">
        <f>SUM(T243:T322)</f>
        <v>0</v>
      </c>
      <c r="AR242" s="201" t="s">
        <v>79</v>
      </c>
      <c r="AT242" s="202" t="s">
        <v>69</v>
      </c>
      <c r="AU242" s="202" t="s">
        <v>75</v>
      </c>
      <c r="AY242" s="201" t="s">
        <v>115</v>
      </c>
      <c r="BK242" s="203">
        <f>SUM(BK243:BK322)</f>
        <v>0</v>
      </c>
    </row>
    <row r="243" s="1" customFormat="1" ht="24" customHeight="1">
      <c r="B243" s="37"/>
      <c r="C243" s="206" t="s">
        <v>389</v>
      </c>
      <c r="D243" s="206" t="s">
        <v>117</v>
      </c>
      <c r="E243" s="207" t="s">
        <v>390</v>
      </c>
      <c r="F243" s="208" t="s">
        <v>391</v>
      </c>
      <c r="G243" s="209" t="s">
        <v>207</v>
      </c>
      <c r="H243" s="210">
        <v>204.96000000000001</v>
      </c>
      <c r="I243" s="211"/>
      <c r="J243" s="212">
        <f>ROUND(I243*H243,2)</f>
        <v>0</v>
      </c>
      <c r="K243" s="208" t="s">
        <v>121</v>
      </c>
      <c r="L243" s="42"/>
      <c r="M243" s="213" t="s">
        <v>19</v>
      </c>
      <c r="N243" s="214" t="s">
        <v>41</v>
      </c>
      <c r="O243" s="82"/>
      <c r="P243" s="215">
        <f>O243*H243</f>
        <v>0</v>
      </c>
      <c r="Q243" s="215">
        <v>0.00066</v>
      </c>
      <c r="R243" s="215">
        <f>Q243*H243</f>
        <v>0.13527359999999999</v>
      </c>
      <c r="S243" s="215">
        <v>0</v>
      </c>
      <c r="T243" s="216">
        <f>S243*H243</f>
        <v>0</v>
      </c>
      <c r="AR243" s="217" t="s">
        <v>211</v>
      </c>
      <c r="AT243" s="217" t="s">
        <v>117</v>
      </c>
      <c r="AU243" s="217" t="s">
        <v>79</v>
      </c>
      <c r="AY243" s="16" t="s">
        <v>115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6" t="s">
        <v>75</v>
      </c>
      <c r="BK243" s="218">
        <f>ROUND(I243*H243,2)</f>
        <v>0</v>
      </c>
      <c r="BL243" s="16" t="s">
        <v>211</v>
      </c>
      <c r="BM243" s="217" t="s">
        <v>392</v>
      </c>
    </row>
    <row r="244" s="1" customFormat="1">
      <c r="B244" s="37"/>
      <c r="C244" s="38"/>
      <c r="D244" s="219" t="s">
        <v>124</v>
      </c>
      <c r="E244" s="38"/>
      <c r="F244" s="220" t="s">
        <v>393</v>
      </c>
      <c r="G244" s="38"/>
      <c r="H244" s="38"/>
      <c r="I244" s="130"/>
      <c r="J244" s="38"/>
      <c r="K244" s="38"/>
      <c r="L244" s="42"/>
      <c r="M244" s="221"/>
      <c r="N244" s="82"/>
      <c r="O244" s="82"/>
      <c r="P244" s="82"/>
      <c r="Q244" s="82"/>
      <c r="R244" s="82"/>
      <c r="S244" s="82"/>
      <c r="T244" s="83"/>
      <c r="AT244" s="16" t="s">
        <v>124</v>
      </c>
      <c r="AU244" s="16" t="s">
        <v>79</v>
      </c>
    </row>
    <row r="245" s="12" customFormat="1">
      <c r="B245" s="222"/>
      <c r="C245" s="223"/>
      <c r="D245" s="219" t="s">
        <v>126</v>
      </c>
      <c r="E245" s="224" t="s">
        <v>19</v>
      </c>
      <c r="F245" s="225" t="s">
        <v>394</v>
      </c>
      <c r="G245" s="223"/>
      <c r="H245" s="226">
        <v>90.405000000000001</v>
      </c>
      <c r="I245" s="227"/>
      <c r="J245" s="223"/>
      <c r="K245" s="223"/>
      <c r="L245" s="228"/>
      <c r="M245" s="229"/>
      <c r="N245" s="230"/>
      <c r="O245" s="230"/>
      <c r="P245" s="230"/>
      <c r="Q245" s="230"/>
      <c r="R245" s="230"/>
      <c r="S245" s="230"/>
      <c r="T245" s="231"/>
      <c r="AT245" s="232" t="s">
        <v>126</v>
      </c>
      <c r="AU245" s="232" t="s">
        <v>79</v>
      </c>
      <c r="AV245" s="12" t="s">
        <v>79</v>
      </c>
      <c r="AW245" s="12" t="s">
        <v>32</v>
      </c>
      <c r="AX245" s="12" t="s">
        <v>70</v>
      </c>
      <c r="AY245" s="232" t="s">
        <v>115</v>
      </c>
    </row>
    <row r="246" s="12" customFormat="1">
      <c r="B246" s="222"/>
      <c r="C246" s="223"/>
      <c r="D246" s="219" t="s">
        <v>126</v>
      </c>
      <c r="E246" s="224" t="s">
        <v>19</v>
      </c>
      <c r="F246" s="225" t="s">
        <v>395</v>
      </c>
      <c r="G246" s="223"/>
      <c r="H246" s="226">
        <v>114.55500000000001</v>
      </c>
      <c r="I246" s="227"/>
      <c r="J246" s="223"/>
      <c r="K246" s="223"/>
      <c r="L246" s="228"/>
      <c r="M246" s="229"/>
      <c r="N246" s="230"/>
      <c r="O246" s="230"/>
      <c r="P246" s="230"/>
      <c r="Q246" s="230"/>
      <c r="R246" s="230"/>
      <c r="S246" s="230"/>
      <c r="T246" s="231"/>
      <c r="AT246" s="232" t="s">
        <v>126</v>
      </c>
      <c r="AU246" s="232" t="s">
        <v>79</v>
      </c>
      <c r="AV246" s="12" t="s">
        <v>79</v>
      </c>
      <c r="AW246" s="12" t="s">
        <v>32</v>
      </c>
      <c r="AX246" s="12" t="s">
        <v>70</v>
      </c>
      <c r="AY246" s="232" t="s">
        <v>115</v>
      </c>
    </row>
    <row r="247" s="13" customFormat="1">
      <c r="B247" s="233"/>
      <c r="C247" s="234"/>
      <c r="D247" s="219" t="s">
        <v>126</v>
      </c>
      <c r="E247" s="235" t="s">
        <v>19</v>
      </c>
      <c r="F247" s="236" t="s">
        <v>157</v>
      </c>
      <c r="G247" s="234"/>
      <c r="H247" s="237">
        <v>204.96000000000001</v>
      </c>
      <c r="I247" s="238"/>
      <c r="J247" s="234"/>
      <c r="K247" s="234"/>
      <c r="L247" s="239"/>
      <c r="M247" s="240"/>
      <c r="N247" s="241"/>
      <c r="O247" s="241"/>
      <c r="P247" s="241"/>
      <c r="Q247" s="241"/>
      <c r="R247" s="241"/>
      <c r="S247" s="241"/>
      <c r="T247" s="242"/>
      <c r="AT247" s="243" t="s">
        <v>126</v>
      </c>
      <c r="AU247" s="243" t="s">
        <v>79</v>
      </c>
      <c r="AV247" s="13" t="s">
        <v>122</v>
      </c>
      <c r="AW247" s="13" t="s">
        <v>32</v>
      </c>
      <c r="AX247" s="13" t="s">
        <v>75</v>
      </c>
      <c r="AY247" s="243" t="s">
        <v>115</v>
      </c>
    </row>
    <row r="248" s="1" customFormat="1" ht="24" customHeight="1">
      <c r="B248" s="37"/>
      <c r="C248" s="206" t="s">
        <v>396</v>
      </c>
      <c r="D248" s="206" t="s">
        <v>117</v>
      </c>
      <c r="E248" s="207" t="s">
        <v>397</v>
      </c>
      <c r="F248" s="208" t="s">
        <v>398</v>
      </c>
      <c r="G248" s="209" t="s">
        <v>207</v>
      </c>
      <c r="H248" s="210">
        <v>98.280000000000001</v>
      </c>
      <c r="I248" s="211"/>
      <c r="J248" s="212">
        <f>ROUND(I248*H248,2)</f>
        <v>0</v>
      </c>
      <c r="K248" s="208" t="s">
        <v>121</v>
      </c>
      <c r="L248" s="42"/>
      <c r="M248" s="213" t="s">
        <v>19</v>
      </c>
      <c r="N248" s="214" t="s">
        <v>41</v>
      </c>
      <c r="O248" s="82"/>
      <c r="P248" s="215">
        <f>O248*H248</f>
        <v>0</v>
      </c>
      <c r="Q248" s="215">
        <v>0.00091</v>
      </c>
      <c r="R248" s="215">
        <f>Q248*H248</f>
        <v>0.089434799999999995</v>
      </c>
      <c r="S248" s="215">
        <v>0</v>
      </c>
      <c r="T248" s="216">
        <f>S248*H248</f>
        <v>0</v>
      </c>
      <c r="AR248" s="217" t="s">
        <v>211</v>
      </c>
      <c r="AT248" s="217" t="s">
        <v>117</v>
      </c>
      <c r="AU248" s="217" t="s">
        <v>79</v>
      </c>
      <c r="AY248" s="16" t="s">
        <v>115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6" t="s">
        <v>75</v>
      </c>
      <c r="BK248" s="218">
        <f>ROUND(I248*H248,2)</f>
        <v>0</v>
      </c>
      <c r="BL248" s="16" t="s">
        <v>211</v>
      </c>
      <c r="BM248" s="217" t="s">
        <v>399</v>
      </c>
    </row>
    <row r="249" s="1" customFormat="1">
      <c r="B249" s="37"/>
      <c r="C249" s="38"/>
      <c r="D249" s="219" t="s">
        <v>124</v>
      </c>
      <c r="E249" s="38"/>
      <c r="F249" s="220" t="s">
        <v>400</v>
      </c>
      <c r="G249" s="38"/>
      <c r="H249" s="38"/>
      <c r="I249" s="130"/>
      <c r="J249" s="38"/>
      <c r="K249" s="38"/>
      <c r="L249" s="42"/>
      <c r="M249" s="221"/>
      <c r="N249" s="82"/>
      <c r="O249" s="82"/>
      <c r="P249" s="82"/>
      <c r="Q249" s="82"/>
      <c r="R249" s="82"/>
      <c r="S249" s="82"/>
      <c r="T249" s="83"/>
      <c r="AT249" s="16" t="s">
        <v>124</v>
      </c>
      <c r="AU249" s="16" t="s">
        <v>79</v>
      </c>
    </row>
    <row r="250" s="12" customFormat="1">
      <c r="B250" s="222"/>
      <c r="C250" s="223"/>
      <c r="D250" s="219" t="s">
        <v>126</v>
      </c>
      <c r="E250" s="224" t="s">
        <v>19</v>
      </c>
      <c r="F250" s="225" t="s">
        <v>401</v>
      </c>
      <c r="G250" s="223"/>
      <c r="H250" s="226">
        <v>34.125</v>
      </c>
      <c r="I250" s="227"/>
      <c r="J250" s="223"/>
      <c r="K250" s="223"/>
      <c r="L250" s="228"/>
      <c r="M250" s="229"/>
      <c r="N250" s="230"/>
      <c r="O250" s="230"/>
      <c r="P250" s="230"/>
      <c r="Q250" s="230"/>
      <c r="R250" s="230"/>
      <c r="S250" s="230"/>
      <c r="T250" s="231"/>
      <c r="AT250" s="232" t="s">
        <v>126</v>
      </c>
      <c r="AU250" s="232" t="s">
        <v>79</v>
      </c>
      <c r="AV250" s="12" t="s">
        <v>79</v>
      </c>
      <c r="AW250" s="12" t="s">
        <v>32</v>
      </c>
      <c r="AX250" s="12" t="s">
        <v>70</v>
      </c>
      <c r="AY250" s="232" t="s">
        <v>115</v>
      </c>
    </row>
    <row r="251" s="12" customFormat="1">
      <c r="B251" s="222"/>
      <c r="C251" s="223"/>
      <c r="D251" s="219" t="s">
        <v>126</v>
      </c>
      <c r="E251" s="224" t="s">
        <v>19</v>
      </c>
      <c r="F251" s="225" t="s">
        <v>402</v>
      </c>
      <c r="G251" s="223"/>
      <c r="H251" s="226">
        <v>38.954999999999998</v>
      </c>
      <c r="I251" s="227"/>
      <c r="J251" s="223"/>
      <c r="K251" s="223"/>
      <c r="L251" s="228"/>
      <c r="M251" s="229"/>
      <c r="N251" s="230"/>
      <c r="O251" s="230"/>
      <c r="P251" s="230"/>
      <c r="Q251" s="230"/>
      <c r="R251" s="230"/>
      <c r="S251" s="230"/>
      <c r="T251" s="231"/>
      <c r="AT251" s="232" t="s">
        <v>126</v>
      </c>
      <c r="AU251" s="232" t="s">
        <v>79</v>
      </c>
      <c r="AV251" s="12" t="s">
        <v>79</v>
      </c>
      <c r="AW251" s="12" t="s">
        <v>32</v>
      </c>
      <c r="AX251" s="12" t="s">
        <v>70</v>
      </c>
      <c r="AY251" s="232" t="s">
        <v>115</v>
      </c>
    </row>
    <row r="252" s="12" customFormat="1">
      <c r="B252" s="222"/>
      <c r="C252" s="223"/>
      <c r="D252" s="219" t="s">
        <v>126</v>
      </c>
      <c r="E252" s="224" t="s">
        <v>19</v>
      </c>
      <c r="F252" s="225" t="s">
        <v>403</v>
      </c>
      <c r="G252" s="223"/>
      <c r="H252" s="226">
        <v>25.199999999999999</v>
      </c>
      <c r="I252" s="227"/>
      <c r="J252" s="223"/>
      <c r="K252" s="223"/>
      <c r="L252" s="228"/>
      <c r="M252" s="229"/>
      <c r="N252" s="230"/>
      <c r="O252" s="230"/>
      <c r="P252" s="230"/>
      <c r="Q252" s="230"/>
      <c r="R252" s="230"/>
      <c r="S252" s="230"/>
      <c r="T252" s="231"/>
      <c r="AT252" s="232" t="s">
        <v>126</v>
      </c>
      <c r="AU252" s="232" t="s">
        <v>79</v>
      </c>
      <c r="AV252" s="12" t="s">
        <v>79</v>
      </c>
      <c r="AW252" s="12" t="s">
        <v>32</v>
      </c>
      <c r="AX252" s="12" t="s">
        <v>70</v>
      </c>
      <c r="AY252" s="232" t="s">
        <v>115</v>
      </c>
    </row>
    <row r="253" s="13" customFormat="1">
      <c r="B253" s="233"/>
      <c r="C253" s="234"/>
      <c r="D253" s="219" t="s">
        <v>126</v>
      </c>
      <c r="E253" s="235" t="s">
        <v>19</v>
      </c>
      <c r="F253" s="236" t="s">
        <v>157</v>
      </c>
      <c r="G253" s="234"/>
      <c r="H253" s="237">
        <v>98.280000000000001</v>
      </c>
      <c r="I253" s="238"/>
      <c r="J253" s="234"/>
      <c r="K253" s="234"/>
      <c r="L253" s="239"/>
      <c r="M253" s="240"/>
      <c r="N253" s="241"/>
      <c r="O253" s="241"/>
      <c r="P253" s="241"/>
      <c r="Q253" s="241"/>
      <c r="R253" s="241"/>
      <c r="S253" s="241"/>
      <c r="T253" s="242"/>
      <c r="AT253" s="243" t="s">
        <v>126</v>
      </c>
      <c r="AU253" s="243" t="s">
        <v>79</v>
      </c>
      <c r="AV253" s="13" t="s">
        <v>122</v>
      </c>
      <c r="AW253" s="13" t="s">
        <v>32</v>
      </c>
      <c r="AX253" s="13" t="s">
        <v>75</v>
      </c>
      <c r="AY253" s="243" t="s">
        <v>115</v>
      </c>
    </row>
    <row r="254" s="1" customFormat="1" ht="24" customHeight="1">
      <c r="B254" s="37"/>
      <c r="C254" s="206" t="s">
        <v>404</v>
      </c>
      <c r="D254" s="206" t="s">
        <v>117</v>
      </c>
      <c r="E254" s="207" t="s">
        <v>405</v>
      </c>
      <c r="F254" s="208" t="s">
        <v>406</v>
      </c>
      <c r="G254" s="209" t="s">
        <v>207</v>
      </c>
      <c r="H254" s="210">
        <v>28.454999999999998</v>
      </c>
      <c r="I254" s="211"/>
      <c r="J254" s="212">
        <f>ROUND(I254*H254,2)</f>
        <v>0</v>
      </c>
      <c r="K254" s="208" t="s">
        <v>121</v>
      </c>
      <c r="L254" s="42"/>
      <c r="M254" s="213" t="s">
        <v>19</v>
      </c>
      <c r="N254" s="214" t="s">
        <v>41</v>
      </c>
      <c r="O254" s="82"/>
      <c r="P254" s="215">
        <f>O254*H254</f>
        <v>0</v>
      </c>
      <c r="Q254" s="215">
        <v>0.0011900000000000001</v>
      </c>
      <c r="R254" s="215">
        <f>Q254*H254</f>
        <v>0.033861450000000001</v>
      </c>
      <c r="S254" s="215">
        <v>0</v>
      </c>
      <c r="T254" s="216">
        <f>S254*H254</f>
        <v>0</v>
      </c>
      <c r="AR254" s="217" t="s">
        <v>211</v>
      </c>
      <c r="AT254" s="217" t="s">
        <v>117</v>
      </c>
      <c r="AU254" s="217" t="s">
        <v>79</v>
      </c>
      <c r="AY254" s="16" t="s">
        <v>115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6" t="s">
        <v>75</v>
      </c>
      <c r="BK254" s="218">
        <f>ROUND(I254*H254,2)</f>
        <v>0</v>
      </c>
      <c r="BL254" s="16" t="s">
        <v>211</v>
      </c>
      <c r="BM254" s="217" t="s">
        <v>407</v>
      </c>
    </row>
    <row r="255" s="1" customFormat="1">
      <c r="B255" s="37"/>
      <c r="C255" s="38"/>
      <c r="D255" s="219" t="s">
        <v>124</v>
      </c>
      <c r="E255" s="38"/>
      <c r="F255" s="220" t="s">
        <v>408</v>
      </c>
      <c r="G255" s="38"/>
      <c r="H255" s="38"/>
      <c r="I255" s="130"/>
      <c r="J255" s="38"/>
      <c r="K255" s="38"/>
      <c r="L255" s="42"/>
      <c r="M255" s="221"/>
      <c r="N255" s="82"/>
      <c r="O255" s="82"/>
      <c r="P255" s="82"/>
      <c r="Q255" s="82"/>
      <c r="R255" s="82"/>
      <c r="S255" s="82"/>
      <c r="T255" s="83"/>
      <c r="AT255" s="16" t="s">
        <v>124</v>
      </c>
      <c r="AU255" s="16" t="s">
        <v>79</v>
      </c>
    </row>
    <row r="256" s="12" customFormat="1">
      <c r="B256" s="222"/>
      <c r="C256" s="223"/>
      <c r="D256" s="219" t="s">
        <v>126</v>
      </c>
      <c r="E256" s="224" t="s">
        <v>19</v>
      </c>
      <c r="F256" s="225" t="s">
        <v>409</v>
      </c>
      <c r="G256" s="223"/>
      <c r="H256" s="226">
        <v>9.4499999999999993</v>
      </c>
      <c r="I256" s="227"/>
      <c r="J256" s="223"/>
      <c r="K256" s="223"/>
      <c r="L256" s="228"/>
      <c r="M256" s="229"/>
      <c r="N256" s="230"/>
      <c r="O256" s="230"/>
      <c r="P256" s="230"/>
      <c r="Q256" s="230"/>
      <c r="R256" s="230"/>
      <c r="S256" s="230"/>
      <c r="T256" s="231"/>
      <c r="AT256" s="232" t="s">
        <v>126</v>
      </c>
      <c r="AU256" s="232" t="s">
        <v>79</v>
      </c>
      <c r="AV256" s="12" t="s">
        <v>79</v>
      </c>
      <c r="AW256" s="12" t="s">
        <v>32</v>
      </c>
      <c r="AX256" s="12" t="s">
        <v>70</v>
      </c>
      <c r="AY256" s="232" t="s">
        <v>115</v>
      </c>
    </row>
    <row r="257" s="12" customFormat="1">
      <c r="B257" s="222"/>
      <c r="C257" s="223"/>
      <c r="D257" s="219" t="s">
        <v>126</v>
      </c>
      <c r="E257" s="224" t="s">
        <v>19</v>
      </c>
      <c r="F257" s="225" t="s">
        <v>410</v>
      </c>
      <c r="G257" s="223"/>
      <c r="H257" s="226">
        <v>19.004999999999999</v>
      </c>
      <c r="I257" s="227"/>
      <c r="J257" s="223"/>
      <c r="K257" s="223"/>
      <c r="L257" s="228"/>
      <c r="M257" s="229"/>
      <c r="N257" s="230"/>
      <c r="O257" s="230"/>
      <c r="P257" s="230"/>
      <c r="Q257" s="230"/>
      <c r="R257" s="230"/>
      <c r="S257" s="230"/>
      <c r="T257" s="231"/>
      <c r="AT257" s="232" t="s">
        <v>126</v>
      </c>
      <c r="AU257" s="232" t="s">
        <v>79</v>
      </c>
      <c r="AV257" s="12" t="s">
        <v>79</v>
      </c>
      <c r="AW257" s="12" t="s">
        <v>32</v>
      </c>
      <c r="AX257" s="12" t="s">
        <v>70</v>
      </c>
      <c r="AY257" s="232" t="s">
        <v>115</v>
      </c>
    </row>
    <row r="258" s="13" customFormat="1">
      <c r="B258" s="233"/>
      <c r="C258" s="234"/>
      <c r="D258" s="219" t="s">
        <v>126</v>
      </c>
      <c r="E258" s="235" t="s">
        <v>19</v>
      </c>
      <c r="F258" s="236" t="s">
        <v>157</v>
      </c>
      <c r="G258" s="234"/>
      <c r="H258" s="237">
        <v>28.454999999999998</v>
      </c>
      <c r="I258" s="238"/>
      <c r="J258" s="234"/>
      <c r="K258" s="234"/>
      <c r="L258" s="239"/>
      <c r="M258" s="240"/>
      <c r="N258" s="241"/>
      <c r="O258" s="241"/>
      <c r="P258" s="241"/>
      <c r="Q258" s="241"/>
      <c r="R258" s="241"/>
      <c r="S258" s="241"/>
      <c r="T258" s="242"/>
      <c r="AT258" s="243" t="s">
        <v>126</v>
      </c>
      <c r="AU258" s="243" t="s">
        <v>79</v>
      </c>
      <c r="AV258" s="13" t="s">
        <v>122</v>
      </c>
      <c r="AW258" s="13" t="s">
        <v>32</v>
      </c>
      <c r="AX258" s="13" t="s">
        <v>75</v>
      </c>
      <c r="AY258" s="243" t="s">
        <v>115</v>
      </c>
    </row>
    <row r="259" s="1" customFormat="1" ht="24" customHeight="1">
      <c r="B259" s="37"/>
      <c r="C259" s="206" t="s">
        <v>411</v>
      </c>
      <c r="D259" s="206" t="s">
        <v>117</v>
      </c>
      <c r="E259" s="207" t="s">
        <v>412</v>
      </c>
      <c r="F259" s="208" t="s">
        <v>413</v>
      </c>
      <c r="G259" s="209" t="s">
        <v>207</v>
      </c>
      <c r="H259" s="210">
        <v>35.280000000000001</v>
      </c>
      <c r="I259" s="211"/>
      <c r="J259" s="212">
        <f>ROUND(I259*H259,2)</f>
        <v>0</v>
      </c>
      <c r="K259" s="208" t="s">
        <v>121</v>
      </c>
      <c r="L259" s="42"/>
      <c r="M259" s="213" t="s">
        <v>19</v>
      </c>
      <c r="N259" s="214" t="s">
        <v>41</v>
      </c>
      <c r="O259" s="82"/>
      <c r="P259" s="215">
        <f>O259*H259</f>
        <v>0</v>
      </c>
      <c r="Q259" s="215">
        <v>0.0025200000000000001</v>
      </c>
      <c r="R259" s="215">
        <f>Q259*H259</f>
        <v>0.088905600000000001</v>
      </c>
      <c r="S259" s="215">
        <v>0</v>
      </c>
      <c r="T259" s="216">
        <f>S259*H259</f>
        <v>0</v>
      </c>
      <c r="AR259" s="217" t="s">
        <v>211</v>
      </c>
      <c r="AT259" s="217" t="s">
        <v>117</v>
      </c>
      <c r="AU259" s="217" t="s">
        <v>79</v>
      </c>
      <c r="AY259" s="16" t="s">
        <v>115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6" t="s">
        <v>75</v>
      </c>
      <c r="BK259" s="218">
        <f>ROUND(I259*H259,2)</f>
        <v>0</v>
      </c>
      <c r="BL259" s="16" t="s">
        <v>211</v>
      </c>
      <c r="BM259" s="217" t="s">
        <v>414</v>
      </c>
    </row>
    <row r="260" s="1" customFormat="1">
      <c r="B260" s="37"/>
      <c r="C260" s="38"/>
      <c r="D260" s="219" t="s">
        <v>124</v>
      </c>
      <c r="E260" s="38"/>
      <c r="F260" s="220" t="s">
        <v>415</v>
      </c>
      <c r="G260" s="38"/>
      <c r="H260" s="38"/>
      <c r="I260" s="130"/>
      <c r="J260" s="38"/>
      <c r="K260" s="38"/>
      <c r="L260" s="42"/>
      <c r="M260" s="221"/>
      <c r="N260" s="82"/>
      <c r="O260" s="82"/>
      <c r="P260" s="82"/>
      <c r="Q260" s="82"/>
      <c r="R260" s="82"/>
      <c r="S260" s="82"/>
      <c r="T260" s="83"/>
      <c r="AT260" s="16" t="s">
        <v>124</v>
      </c>
      <c r="AU260" s="16" t="s">
        <v>79</v>
      </c>
    </row>
    <row r="261" s="12" customFormat="1">
      <c r="B261" s="222"/>
      <c r="C261" s="223"/>
      <c r="D261" s="219" t="s">
        <v>126</v>
      </c>
      <c r="E261" s="224" t="s">
        <v>19</v>
      </c>
      <c r="F261" s="225" t="s">
        <v>416</v>
      </c>
      <c r="G261" s="223"/>
      <c r="H261" s="226">
        <v>30.555</v>
      </c>
      <c r="I261" s="227"/>
      <c r="J261" s="223"/>
      <c r="K261" s="223"/>
      <c r="L261" s="228"/>
      <c r="M261" s="229"/>
      <c r="N261" s="230"/>
      <c r="O261" s="230"/>
      <c r="P261" s="230"/>
      <c r="Q261" s="230"/>
      <c r="R261" s="230"/>
      <c r="S261" s="230"/>
      <c r="T261" s="231"/>
      <c r="AT261" s="232" t="s">
        <v>126</v>
      </c>
      <c r="AU261" s="232" t="s">
        <v>79</v>
      </c>
      <c r="AV261" s="12" t="s">
        <v>79</v>
      </c>
      <c r="AW261" s="12" t="s">
        <v>32</v>
      </c>
      <c r="AX261" s="12" t="s">
        <v>70</v>
      </c>
      <c r="AY261" s="232" t="s">
        <v>115</v>
      </c>
    </row>
    <row r="262" s="12" customFormat="1">
      <c r="B262" s="222"/>
      <c r="C262" s="223"/>
      <c r="D262" s="219" t="s">
        <v>126</v>
      </c>
      <c r="E262" s="224" t="s">
        <v>19</v>
      </c>
      <c r="F262" s="225" t="s">
        <v>417</v>
      </c>
      <c r="G262" s="223"/>
      <c r="H262" s="226">
        <v>4.7249999999999996</v>
      </c>
      <c r="I262" s="227"/>
      <c r="J262" s="223"/>
      <c r="K262" s="223"/>
      <c r="L262" s="228"/>
      <c r="M262" s="229"/>
      <c r="N262" s="230"/>
      <c r="O262" s="230"/>
      <c r="P262" s="230"/>
      <c r="Q262" s="230"/>
      <c r="R262" s="230"/>
      <c r="S262" s="230"/>
      <c r="T262" s="231"/>
      <c r="AT262" s="232" t="s">
        <v>126</v>
      </c>
      <c r="AU262" s="232" t="s">
        <v>79</v>
      </c>
      <c r="AV262" s="12" t="s">
        <v>79</v>
      </c>
      <c r="AW262" s="12" t="s">
        <v>32</v>
      </c>
      <c r="AX262" s="12" t="s">
        <v>70</v>
      </c>
      <c r="AY262" s="232" t="s">
        <v>115</v>
      </c>
    </row>
    <row r="263" s="13" customFormat="1">
      <c r="B263" s="233"/>
      <c r="C263" s="234"/>
      <c r="D263" s="219" t="s">
        <v>126</v>
      </c>
      <c r="E263" s="235" t="s">
        <v>19</v>
      </c>
      <c r="F263" s="236" t="s">
        <v>157</v>
      </c>
      <c r="G263" s="234"/>
      <c r="H263" s="237">
        <v>35.280000000000001</v>
      </c>
      <c r="I263" s="238"/>
      <c r="J263" s="234"/>
      <c r="K263" s="234"/>
      <c r="L263" s="239"/>
      <c r="M263" s="240"/>
      <c r="N263" s="241"/>
      <c r="O263" s="241"/>
      <c r="P263" s="241"/>
      <c r="Q263" s="241"/>
      <c r="R263" s="241"/>
      <c r="S263" s="241"/>
      <c r="T263" s="242"/>
      <c r="AT263" s="243" t="s">
        <v>126</v>
      </c>
      <c r="AU263" s="243" t="s">
        <v>79</v>
      </c>
      <c r="AV263" s="13" t="s">
        <v>122</v>
      </c>
      <c r="AW263" s="13" t="s">
        <v>32</v>
      </c>
      <c r="AX263" s="13" t="s">
        <v>75</v>
      </c>
      <c r="AY263" s="243" t="s">
        <v>115</v>
      </c>
    </row>
    <row r="264" s="1" customFormat="1" ht="24" customHeight="1">
      <c r="B264" s="37"/>
      <c r="C264" s="206" t="s">
        <v>418</v>
      </c>
      <c r="D264" s="206" t="s">
        <v>117</v>
      </c>
      <c r="E264" s="207" t="s">
        <v>419</v>
      </c>
      <c r="F264" s="208" t="s">
        <v>420</v>
      </c>
      <c r="G264" s="209" t="s">
        <v>207</v>
      </c>
      <c r="H264" s="210">
        <v>9.4499999999999993</v>
      </c>
      <c r="I264" s="211"/>
      <c r="J264" s="212">
        <f>ROUND(I264*H264,2)</f>
        <v>0</v>
      </c>
      <c r="K264" s="208" t="s">
        <v>121</v>
      </c>
      <c r="L264" s="42"/>
      <c r="M264" s="213" t="s">
        <v>19</v>
      </c>
      <c r="N264" s="214" t="s">
        <v>41</v>
      </c>
      <c r="O264" s="82"/>
      <c r="P264" s="215">
        <f>O264*H264</f>
        <v>0</v>
      </c>
      <c r="Q264" s="215">
        <v>0.0035000000000000001</v>
      </c>
      <c r="R264" s="215">
        <f>Q264*H264</f>
        <v>0.033075</v>
      </c>
      <c r="S264" s="215">
        <v>0</v>
      </c>
      <c r="T264" s="216">
        <f>S264*H264</f>
        <v>0</v>
      </c>
      <c r="AR264" s="217" t="s">
        <v>211</v>
      </c>
      <c r="AT264" s="217" t="s">
        <v>117</v>
      </c>
      <c r="AU264" s="217" t="s">
        <v>79</v>
      </c>
      <c r="AY264" s="16" t="s">
        <v>115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6" t="s">
        <v>75</v>
      </c>
      <c r="BK264" s="218">
        <f>ROUND(I264*H264,2)</f>
        <v>0</v>
      </c>
      <c r="BL264" s="16" t="s">
        <v>211</v>
      </c>
      <c r="BM264" s="217" t="s">
        <v>421</v>
      </c>
    </row>
    <row r="265" s="1" customFormat="1">
      <c r="B265" s="37"/>
      <c r="C265" s="38"/>
      <c r="D265" s="219" t="s">
        <v>124</v>
      </c>
      <c r="E265" s="38"/>
      <c r="F265" s="220" t="s">
        <v>422</v>
      </c>
      <c r="G265" s="38"/>
      <c r="H265" s="38"/>
      <c r="I265" s="130"/>
      <c r="J265" s="38"/>
      <c r="K265" s="38"/>
      <c r="L265" s="42"/>
      <c r="M265" s="221"/>
      <c r="N265" s="82"/>
      <c r="O265" s="82"/>
      <c r="P265" s="82"/>
      <c r="Q265" s="82"/>
      <c r="R265" s="82"/>
      <c r="S265" s="82"/>
      <c r="T265" s="83"/>
      <c r="AT265" s="16" t="s">
        <v>124</v>
      </c>
      <c r="AU265" s="16" t="s">
        <v>79</v>
      </c>
    </row>
    <row r="266" s="12" customFormat="1">
      <c r="B266" s="222"/>
      <c r="C266" s="223"/>
      <c r="D266" s="219" t="s">
        <v>126</v>
      </c>
      <c r="E266" s="224" t="s">
        <v>19</v>
      </c>
      <c r="F266" s="225" t="s">
        <v>423</v>
      </c>
      <c r="G266" s="223"/>
      <c r="H266" s="226">
        <v>9.4499999999999993</v>
      </c>
      <c r="I266" s="227"/>
      <c r="J266" s="223"/>
      <c r="K266" s="223"/>
      <c r="L266" s="228"/>
      <c r="M266" s="229"/>
      <c r="N266" s="230"/>
      <c r="O266" s="230"/>
      <c r="P266" s="230"/>
      <c r="Q266" s="230"/>
      <c r="R266" s="230"/>
      <c r="S266" s="230"/>
      <c r="T266" s="231"/>
      <c r="AT266" s="232" t="s">
        <v>126</v>
      </c>
      <c r="AU266" s="232" t="s">
        <v>79</v>
      </c>
      <c r="AV266" s="12" t="s">
        <v>79</v>
      </c>
      <c r="AW266" s="12" t="s">
        <v>32</v>
      </c>
      <c r="AX266" s="12" t="s">
        <v>75</v>
      </c>
      <c r="AY266" s="232" t="s">
        <v>115</v>
      </c>
    </row>
    <row r="267" s="1" customFormat="1" ht="16.5" customHeight="1">
      <c r="B267" s="37"/>
      <c r="C267" s="206" t="s">
        <v>424</v>
      </c>
      <c r="D267" s="206" t="s">
        <v>117</v>
      </c>
      <c r="E267" s="207" t="s">
        <v>425</v>
      </c>
      <c r="F267" s="208" t="s">
        <v>426</v>
      </c>
      <c r="G267" s="209" t="s">
        <v>207</v>
      </c>
      <c r="H267" s="210">
        <v>1</v>
      </c>
      <c r="I267" s="211"/>
      <c r="J267" s="212">
        <f>ROUND(I267*H267,2)</f>
        <v>0</v>
      </c>
      <c r="K267" s="208" t="s">
        <v>121</v>
      </c>
      <c r="L267" s="42"/>
      <c r="M267" s="213" t="s">
        <v>19</v>
      </c>
      <c r="N267" s="214" t="s">
        <v>41</v>
      </c>
      <c r="O267" s="82"/>
      <c r="P267" s="215">
        <f>O267*H267</f>
        <v>0</v>
      </c>
      <c r="Q267" s="215">
        <v>0.0086099999999999996</v>
      </c>
      <c r="R267" s="215">
        <f>Q267*H267</f>
        <v>0.0086099999999999996</v>
      </c>
      <c r="S267" s="215">
        <v>0</v>
      </c>
      <c r="T267" s="216">
        <f>S267*H267</f>
        <v>0</v>
      </c>
      <c r="AR267" s="217" t="s">
        <v>211</v>
      </c>
      <c r="AT267" s="217" t="s">
        <v>117</v>
      </c>
      <c r="AU267" s="217" t="s">
        <v>79</v>
      </c>
      <c r="AY267" s="16" t="s">
        <v>115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6" t="s">
        <v>75</v>
      </c>
      <c r="BK267" s="218">
        <f>ROUND(I267*H267,2)</f>
        <v>0</v>
      </c>
      <c r="BL267" s="16" t="s">
        <v>211</v>
      </c>
      <c r="BM267" s="217" t="s">
        <v>427</v>
      </c>
    </row>
    <row r="268" s="1" customFormat="1">
      <c r="B268" s="37"/>
      <c r="C268" s="38"/>
      <c r="D268" s="219" t="s">
        <v>124</v>
      </c>
      <c r="E268" s="38"/>
      <c r="F268" s="220" t="s">
        <v>428</v>
      </c>
      <c r="G268" s="38"/>
      <c r="H268" s="38"/>
      <c r="I268" s="130"/>
      <c r="J268" s="38"/>
      <c r="K268" s="38"/>
      <c r="L268" s="42"/>
      <c r="M268" s="221"/>
      <c r="N268" s="82"/>
      <c r="O268" s="82"/>
      <c r="P268" s="82"/>
      <c r="Q268" s="82"/>
      <c r="R268" s="82"/>
      <c r="S268" s="82"/>
      <c r="T268" s="83"/>
      <c r="AT268" s="16" t="s">
        <v>124</v>
      </c>
      <c r="AU268" s="16" t="s">
        <v>79</v>
      </c>
    </row>
    <row r="269" s="12" customFormat="1">
      <c r="B269" s="222"/>
      <c r="C269" s="223"/>
      <c r="D269" s="219" t="s">
        <v>126</v>
      </c>
      <c r="E269" s="224" t="s">
        <v>19</v>
      </c>
      <c r="F269" s="225" t="s">
        <v>75</v>
      </c>
      <c r="G269" s="223"/>
      <c r="H269" s="226">
        <v>1</v>
      </c>
      <c r="I269" s="227"/>
      <c r="J269" s="223"/>
      <c r="K269" s="223"/>
      <c r="L269" s="228"/>
      <c r="M269" s="229"/>
      <c r="N269" s="230"/>
      <c r="O269" s="230"/>
      <c r="P269" s="230"/>
      <c r="Q269" s="230"/>
      <c r="R269" s="230"/>
      <c r="S269" s="230"/>
      <c r="T269" s="231"/>
      <c r="AT269" s="232" t="s">
        <v>126</v>
      </c>
      <c r="AU269" s="232" t="s">
        <v>79</v>
      </c>
      <c r="AV269" s="12" t="s">
        <v>79</v>
      </c>
      <c r="AW269" s="12" t="s">
        <v>32</v>
      </c>
      <c r="AX269" s="12" t="s">
        <v>75</v>
      </c>
      <c r="AY269" s="232" t="s">
        <v>115</v>
      </c>
    </row>
    <row r="270" s="1" customFormat="1" ht="36" customHeight="1">
      <c r="B270" s="37"/>
      <c r="C270" s="206" t="s">
        <v>429</v>
      </c>
      <c r="D270" s="206" t="s">
        <v>117</v>
      </c>
      <c r="E270" s="207" t="s">
        <v>430</v>
      </c>
      <c r="F270" s="208" t="s">
        <v>431</v>
      </c>
      <c r="G270" s="209" t="s">
        <v>207</v>
      </c>
      <c r="H270" s="210">
        <v>90.405000000000001</v>
      </c>
      <c r="I270" s="211"/>
      <c r="J270" s="212">
        <f>ROUND(I270*H270,2)</f>
        <v>0</v>
      </c>
      <c r="K270" s="208" t="s">
        <v>121</v>
      </c>
      <c r="L270" s="42"/>
      <c r="M270" s="213" t="s">
        <v>19</v>
      </c>
      <c r="N270" s="214" t="s">
        <v>41</v>
      </c>
      <c r="O270" s="82"/>
      <c r="P270" s="215">
        <f>O270*H270</f>
        <v>0</v>
      </c>
      <c r="Q270" s="215">
        <v>6.9999999999999994E-05</v>
      </c>
      <c r="R270" s="215">
        <f>Q270*H270</f>
        <v>0.0063283499999999999</v>
      </c>
      <c r="S270" s="215">
        <v>0</v>
      </c>
      <c r="T270" s="216">
        <f>S270*H270</f>
        <v>0</v>
      </c>
      <c r="AR270" s="217" t="s">
        <v>211</v>
      </c>
      <c r="AT270" s="217" t="s">
        <v>117</v>
      </c>
      <c r="AU270" s="217" t="s">
        <v>79</v>
      </c>
      <c r="AY270" s="16" t="s">
        <v>115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6" t="s">
        <v>75</v>
      </c>
      <c r="BK270" s="218">
        <f>ROUND(I270*H270,2)</f>
        <v>0</v>
      </c>
      <c r="BL270" s="16" t="s">
        <v>211</v>
      </c>
      <c r="BM270" s="217" t="s">
        <v>432</v>
      </c>
    </row>
    <row r="271" s="1" customFormat="1">
      <c r="B271" s="37"/>
      <c r="C271" s="38"/>
      <c r="D271" s="219" t="s">
        <v>124</v>
      </c>
      <c r="E271" s="38"/>
      <c r="F271" s="220" t="s">
        <v>433</v>
      </c>
      <c r="G271" s="38"/>
      <c r="H271" s="38"/>
      <c r="I271" s="130"/>
      <c r="J271" s="38"/>
      <c r="K271" s="38"/>
      <c r="L271" s="42"/>
      <c r="M271" s="221"/>
      <c r="N271" s="82"/>
      <c r="O271" s="82"/>
      <c r="P271" s="82"/>
      <c r="Q271" s="82"/>
      <c r="R271" s="82"/>
      <c r="S271" s="82"/>
      <c r="T271" s="83"/>
      <c r="AT271" s="16" t="s">
        <v>124</v>
      </c>
      <c r="AU271" s="16" t="s">
        <v>79</v>
      </c>
    </row>
    <row r="272" s="12" customFormat="1">
      <c r="B272" s="222"/>
      <c r="C272" s="223"/>
      <c r="D272" s="219" t="s">
        <v>126</v>
      </c>
      <c r="E272" s="224" t="s">
        <v>19</v>
      </c>
      <c r="F272" s="225" t="s">
        <v>394</v>
      </c>
      <c r="G272" s="223"/>
      <c r="H272" s="226">
        <v>90.405000000000001</v>
      </c>
      <c r="I272" s="227"/>
      <c r="J272" s="223"/>
      <c r="K272" s="223"/>
      <c r="L272" s="228"/>
      <c r="M272" s="229"/>
      <c r="N272" s="230"/>
      <c r="O272" s="230"/>
      <c r="P272" s="230"/>
      <c r="Q272" s="230"/>
      <c r="R272" s="230"/>
      <c r="S272" s="230"/>
      <c r="T272" s="231"/>
      <c r="AT272" s="232" t="s">
        <v>126</v>
      </c>
      <c r="AU272" s="232" t="s">
        <v>79</v>
      </c>
      <c r="AV272" s="12" t="s">
        <v>79</v>
      </c>
      <c r="AW272" s="12" t="s">
        <v>32</v>
      </c>
      <c r="AX272" s="12" t="s">
        <v>75</v>
      </c>
      <c r="AY272" s="232" t="s">
        <v>115</v>
      </c>
    </row>
    <row r="273" s="1" customFormat="1" ht="36" customHeight="1">
      <c r="B273" s="37"/>
      <c r="C273" s="206" t="s">
        <v>434</v>
      </c>
      <c r="D273" s="206" t="s">
        <v>117</v>
      </c>
      <c r="E273" s="207" t="s">
        <v>435</v>
      </c>
      <c r="F273" s="208" t="s">
        <v>436</v>
      </c>
      <c r="G273" s="209" t="s">
        <v>207</v>
      </c>
      <c r="H273" s="210">
        <v>108.78</v>
      </c>
      <c r="I273" s="211"/>
      <c r="J273" s="212">
        <f>ROUND(I273*H273,2)</f>
        <v>0</v>
      </c>
      <c r="K273" s="208" t="s">
        <v>121</v>
      </c>
      <c r="L273" s="42"/>
      <c r="M273" s="213" t="s">
        <v>19</v>
      </c>
      <c r="N273" s="214" t="s">
        <v>41</v>
      </c>
      <c r="O273" s="82"/>
      <c r="P273" s="215">
        <f>O273*H273</f>
        <v>0</v>
      </c>
      <c r="Q273" s="215">
        <v>9.0000000000000006E-05</v>
      </c>
      <c r="R273" s="215">
        <f>Q273*H273</f>
        <v>0.0097902000000000006</v>
      </c>
      <c r="S273" s="215">
        <v>0</v>
      </c>
      <c r="T273" s="216">
        <f>S273*H273</f>
        <v>0</v>
      </c>
      <c r="AR273" s="217" t="s">
        <v>211</v>
      </c>
      <c r="AT273" s="217" t="s">
        <v>117</v>
      </c>
      <c r="AU273" s="217" t="s">
        <v>79</v>
      </c>
      <c r="AY273" s="16" t="s">
        <v>115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6" t="s">
        <v>75</v>
      </c>
      <c r="BK273" s="218">
        <f>ROUND(I273*H273,2)</f>
        <v>0</v>
      </c>
      <c r="BL273" s="16" t="s">
        <v>211</v>
      </c>
      <c r="BM273" s="217" t="s">
        <v>437</v>
      </c>
    </row>
    <row r="274" s="1" customFormat="1">
      <c r="B274" s="37"/>
      <c r="C274" s="38"/>
      <c r="D274" s="219" t="s">
        <v>124</v>
      </c>
      <c r="E274" s="38"/>
      <c r="F274" s="220" t="s">
        <v>438</v>
      </c>
      <c r="G274" s="38"/>
      <c r="H274" s="38"/>
      <c r="I274" s="130"/>
      <c r="J274" s="38"/>
      <c r="K274" s="38"/>
      <c r="L274" s="42"/>
      <c r="M274" s="221"/>
      <c r="N274" s="82"/>
      <c r="O274" s="82"/>
      <c r="P274" s="82"/>
      <c r="Q274" s="82"/>
      <c r="R274" s="82"/>
      <c r="S274" s="82"/>
      <c r="T274" s="83"/>
      <c r="AT274" s="16" t="s">
        <v>124</v>
      </c>
      <c r="AU274" s="16" t="s">
        <v>79</v>
      </c>
    </row>
    <row r="275" s="12" customFormat="1">
      <c r="B275" s="222"/>
      <c r="C275" s="223"/>
      <c r="D275" s="219" t="s">
        <v>126</v>
      </c>
      <c r="E275" s="224" t="s">
        <v>19</v>
      </c>
      <c r="F275" s="225" t="s">
        <v>439</v>
      </c>
      <c r="G275" s="223"/>
      <c r="H275" s="226">
        <v>108.78</v>
      </c>
      <c r="I275" s="227"/>
      <c r="J275" s="223"/>
      <c r="K275" s="223"/>
      <c r="L275" s="228"/>
      <c r="M275" s="229"/>
      <c r="N275" s="230"/>
      <c r="O275" s="230"/>
      <c r="P275" s="230"/>
      <c r="Q275" s="230"/>
      <c r="R275" s="230"/>
      <c r="S275" s="230"/>
      <c r="T275" s="231"/>
      <c r="AT275" s="232" t="s">
        <v>126</v>
      </c>
      <c r="AU275" s="232" t="s">
        <v>79</v>
      </c>
      <c r="AV275" s="12" t="s">
        <v>79</v>
      </c>
      <c r="AW275" s="12" t="s">
        <v>32</v>
      </c>
      <c r="AX275" s="12" t="s">
        <v>75</v>
      </c>
      <c r="AY275" s="232" t="s">
        <v>115</v>
      </c>
    </row>
    <row r="276" s="1" customFormat="1" ht="36" customHeight="1">
      <c r="B276" s="37"/>
      <c r="C276" s="206" t="s">
        <v>440</v>
      </c>
      <c r="D276" s="206" t="s">
        <v>117</v>
      </c>
      <c r="E276" s="207" t="s">
        <v>441</v>
      </c>
      <c r="F276" s="208" t="s">
        <v>442</v>
      </c>
      <c r="G276" s="209" t="s">
        <v>207</v>
      </c>
      <c r="H276" s="210">
        <v>114.55500000000001</v>
      </c>
      <c r="I276" s="211"/>
      <c r="J276" s="212">
        <f>ROUND(I276*H276,2)</f>
        <v>0</v>
      </c>
      <c r="K276" s="208" t="s">
        <v>121</v>
      </c>
      <c r="L276" s="42"/>
      <c r="M276" s="213" t="s">
        <v>19</v>
      </c>
      <c r="N276" s="214" t="s">
        <v>41</v>
      </c>
      <c r="O276" s="82"/>
      <c r="P276" s="215">
        <f>O276*H276</f>
        <v>0</v>
      </c>
      <c r="Q276" s="215">
        <v>0.00012</v>
      </c>
      <c r="R276" s="215">
        <f>Q276*H276</f>
        <v>0.013746600000000001</v>
      </c>
      <c r="S276" s="215">
        <v>0</v>
      </c>
      <c r="T276" s="216">
        <f>S276*H276</f>
        <v>0</v>
      </c>
      <c r="AR276" s="217" t="s">
        <v>211</v>
      </c>
      <c r="AT276" s="217" t="s">
        <v>117</v>
      </c>
      <c r="AU276" s="217" t="s">
        <v>79</v>
      </c>
      <c r="AY276" s="16" t="s">
        <v>115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6" t="s">
        <v>75</v>
      </c>
      <c r="BK276" s="218">
        <f>ROUND(I276*H276,2)</f>
        <v>0</v>
      </c>
      <c r="BL276" s="16" t="s">
        <v>211</v>
      </c>
      <c r="BM276" s="217" t="s">
        <v>443</v>
      </c>
    </row>
    <row r="277" s="1" customFormat="1">
      <c r="B277" s="37"/>
      <c r="C277" s="38"/>
      <c r="D277" s="219" t="s">
        <v>124</v>
      </c>
      <c r="E277" s="38"/>
      <c r="F277" s="220" t="s">
        <v>444</v>
      </c>
      <c r="G277" s="38"/>
      <c r="H277" s="38"/>
      <c r="I277" s="130"/>
      <c r="J277" s="38"/>
      <c r="K277" s="38"/>
      <c r="L277" s="42"/>
      <c r="M277" s="221"/>
      <c r="N277" s="82"/>
      <c r="O277" s="82"/>
      <c r="P277" s="82"/>
      <c r="Q277" s="82"/>
      <c r="R277" s="82"/>
      <c r="S277" s="82"/>
      <c r="T277" s="83"/>
      <c r="AT277" s="16" t="s">
        <v>124</v>
      </c>
      <c r="AU277" s="16" t="s">
        <v>79</v>
      </c>
    </row>
    <row r="278" s="12" customFormat="1">
      <c r="B278" s="222"/>
      <c r="C278" s="223"/>
      <c r="D278" s="219" t="s">
        <v>126</v>
      </c>
      <c r="E278" s="224" t="s">
        <v>19</v>
      </c>
      <c r="F278" s="225" t="s">
        <v>395</v>
      </c>
      <c r="G278" s="223"/>
      <c r="H278" s="226">
        <v>114.55500000000001</v>
      </c>
      <c r="I278" s="227"/>
      <c r="J278" s="223"/>
      <c r="K278" s="223"/>
      <c r="L278" s="228"/>
      <c r="M278" s="229"/>
      <c r="N278" s="230"/>
      <c r="O278" s="230"/>
      <c r="P278" s="230"/>
      <c r="Q278" s="230"/>
      <c r="R278" s="230"/>
      <c r="S278" s="230"/>
      <c r="T278" s="231"/>
      <c r="AT278" s="232" t="s">
        <v>126</v>
      </c>
      <c r="AU278" s="232" t="s">
        <v>79</v>
      </c>
      <c r="AV278" s="12" t="s">
        <v>79</v>
      </c>
      <c r="AW278" s="12" t="s">
        <v>32</v>
      </c>
      <c r="AX278" s="12" t="s">
        <v>75</v>
      </c>
      <c r="AY278" s="232" t="s">
        <v>115</v>
      </c>
    </row>
    <row r="279" s="1" customFormat="1" ht="36" customHeight="1">
      <c r="B279" s="37"/>
      <c r="C279" s="206" t="s">
        <v>445</v>
      </c>
      <c r="D279" s="206" t="s">
        <v>117</v>
      </c>
      <c r="E279" s="207" t="s">
        <v>446</v>
      </c>
      <c r="F279" s="208" t="s">
        <v>447</v>
      </c>
      <c r="G279" s="209" t="s">
        <v>207</v>
      </c>
      <c r="H279" s="210">
        <v>62.685000000000002</v>
      </c>
      <c r="I279" s="211"/>
      <c r="J279" s="212">
        <f>ROUND(I279*H279,2)</f>
        <v>0</v>
      </c>
      <c r="K279" s="208" t="s">
        <v>121</v>
      </c>
      <c r="L279" s="42"/>
      <c r="M279" s="213" t="s">
        <v>19</v>
      </c>
      <c r="N279" s="214" t="s">
        <v>41</v>
      </c>
      <c r="O279" s="82"/>
      <c r="P279" s="215">
        <f>O279*H279</f>
        <v>0</v>
      </c>
      <c r="Q279" s="215">
        <v>0.00016000000000000001</v>
      </c>
      <c r="R279" s="215">
        <f>Q279*H279</f>
        <v>0.010029600000000001</v>
      </c>
      <c r="S279" s="215">
        <v>0</v>
      </c>
      <c r="T279" s="216">
        <f>S279*H279</f>
        <v>0</v>
      </c>
      <c r="AR279" s="217" t="s">
        <v>211</v>
      </c>
      <c r="AT279" s="217" t="s">
        <v>117</v>
      </c>
      <c r="AU279" s="217" t="s">
        <v>79</v>
      </c>
      <c r="AY279" s="16" t="s">
        <v>115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6" t="s">
        <v>75</v>
      </c>
      <c r="BK279" s="218">
        <f>ROUND(I279*H279,2)</f>
        <v>0</v>
      </c>
      <c r="BL279" s="16" t="s">
        <v>211</v>
      </c>
      <c r="BM279" s="217" t="s">
        <v>448</v>
      </c>
    </row>
    <row r="280" s="1" customFormat="1">
      <c r="B280" s="37"/>
      <c r="C280" s="38"/>
      <c r="D280" s="219" t="s">
        <v>124</v>
      </c>
      <c r="E280" s="38"/>
      <c r="F280" s="220" t="s">
        <v>449</v>
      </c>
      <c r="G280" s="38"/>
      <c r="H280" s="38"/>
      <c r="I280" s="130"/>
      <c r="J280" s="38"/>
      <c r="K280" s="38"/>
      <c r="L280" s="42"/>
      <c r="M280" s="221"/>
      <c r="N280" s="82"/>
      <c r="O280" s="82"/>
      <c r="P280" s="82"/>
      <c r="Q280" s="82"/>
      <c r="R280" s="82"/>
      <c r="S280" s="82"/>
      <c r="T280" s="83"/>
      <c r="AT280" s="16" t="s">
        <v>124</v>
      </c>
      <c r="AU280" s="16" t="s">
        <v>79</v>
      </c>
    </row>
    <row r="281" s="12" customFormat="1">
      <c r="B281" s="222"/>
      <c r="C281" s="223"/>
      <c r="D281" s="219" t="s">
        <v>126</v>
      </c>
      <c r="E281" s="224" t="s">
        <v>19</v>
      </c>
      <c r="F281" s="225" t="s">
        <v>450</v>
      </c>
      <c r="G281" s="223"/>
      <c r="H281" s="226">
        <v>62.685000000000002</v>
      </c>
      <c r="I281" s="227"/>
      <c r="J281" s="223"/>
      <c r="K281" s="223"/>
      <c r="L281" s="228"/>
      <c r="M281" s="229"/>
      <c r="N281" s="230"/>
      <c r="O281" s="230"/>
      <c r="P281" s="230"/>
      <c r="Q281" s="230"/>
      <c r="R281" s="230"/>
      <c r="S281" s="230"/>
      <c r="T281" s="231"/>
      <c r="AT281" s="232" t="s">
        <v>126</v>
      </c>
      <c r="AU281" s="232" t="s">
        <v>79</v>
      </c>
      <c r="AV281" s="12" t="s">
        <v>79</v>
      </c>
      <c r="AW281" s="12" t="s">
        <v>32</v>
      </c>
      <c r="AX281" s="12" t="s">
        <v>75</v>
      </c>
      <c r="AY281" s="232" t="s">
        <v>115</v>
      </c>
    </row>
    <row r="282" s="1" customFormat="1" ht="24" customHeight="1">
      <c r="B282" s="37"/>
      <c r="C282" s="206" t="s">
        <v>451</v>
      </c>
      <c r="D282" s="206" t="s">
        <v>117</v>
      </c>
      <c r="E282" s="207" t="s">
        <v>452</v>
      </c>
      <c r="F282" s="208" t="s">
        <v>453</v>
      </c>
      <c r="G282" s="209" t="s">
        <v>254</v>
      </c>
      <c r="H282" s="210">
        <v>1</v>
      </c>
      <c r="I282" s="211"/>
      <c r="J282" s="212">
        <f>ROUND(I282*H282,2)</f>
        <v>0</v>
      </c>
      <c r="K282" s="208" t="s">
        <v>121</v>
      </c>
      <c r="L282" s="42"/>
      <c r="M282" s="213" t="s">
        <v>19</v>
      </c>
      <c r="N282" s="214" t="s">
        <v>41</v>
      </c>
      <c r="O282" s="82"/>
      <c r="P282" s="215">
        <f>O282*H282</f>
        <v>0</v>
      </c>
      <c r="Q282" s="215">
        <v>0.00022000000000000001</v>
      </c>
      <c r="R282" s="215">
        <f>Q282*H282</f>
        <v>0.00022000000000000001</v>
      </c>
      <c r="S282" s="215">
        <v>0</v>
      </c>
      <c r="T282" s="216">
        <f>S282*H282</f>
        <v>0</v>
      </c>
      <c r="AR282" s="217" t="s">
        <v>211</v>
      </c>
      <c r="AT282" s="217" t="s">
        <v>117</v>
      </c>
      <c r="AU282" s="217" t="s">
        <v>79</v>
      </c>
      <c r="AY282" s="16" t="s">
        <v>115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6" t="s">
        <v>75</v>
      </c>
      <c r="BK282" s="218">
        <f>ROUND(I282*H282,2)</f>
        <v>0</v>
      </c>
      <c r="BL282" s="16" t="s">
        <v>211</v>
      </c>
      <c r="BM282" s="217" t="s">
        <v>454</v>
      </c>
    </row>
    <row r="283" s="1" customFormat="1">
      <c r="B283" s="37"/>
      <c r="C283" s="38"/>
      <c r="D283" s="219" t="s">
        <v>124</v>
      </c>
      <c r="E283" s="38"/>
      <c r="F283" s="220" t="s">
        <v>455</v>
      </c>
      <c r="G283" s="38"/>
      <c r="H283" s="38"/>
      <c r="I283" s="130"/>
      <c r="J283" s="38"/>
      <c r="K283" s="38"/>
      <c r="L283" s="42"/>
      <c r="M283" s="221"/>
      <c r="N283" s="82"/>
      <c r="O283" s="82"/>
      <c r="P283" s="82"/>
      <c r="Q283" s="82"/>
      <c r="R283" s="82"/>
      <c r="S283" s="82"/>
      <c r="T283" s="83"/>
      <c r="AT283" s="16" t="s">
        <v>124</v>
      </c>
      <c r="AU283" s="16" t="s">
        <v>79</v>
      </c>
    </row>
    <row r="284" s="12" customFormat="1">
      <c r="B284" s="222"/>
      <c r="C284" s="223"/>
      <c r="D284" s="219" t="s">
        <v>126</v>
      </c>
      <c r="E284" s="224" t="s">
        <v>19</v>
      </c>
      <c r="F284" s="225" t="s">
        <v>358</v>
      </c>
      <c r="G284" s="223"/>
      <c r="H284" s="226">
        <v>1</v>
      </c>
      <c r="I284" s="227"/>
      <c r="J284" s="223"/>
      <c r="K284" s="223"/>
      <c r="L284" s="228"/>
      <c r="M284" s="229"/>
      <c r="N284" s="230"/>
      <c r="O284" s="230"/>
      <c r="P284" s="230"/>
      <c r="Q284" s="230"/>
      <c r="R284" s="230"/>
      <c r="S284" s="230"/>
      <c r="T284" s="231"/>
      <c r="AT284" s="232" t="s">
        <v>126</v>
      </c>
      <c r="AU284" s="232" t="s">
        <v>79</v>
      </c>
      <c r="AV284" s="12" t="s">
        <v>79</v>
      </c>
      <c r="AW284" s="12" t="s">
        <v>32</v>
      </c>
      <c r="AX284" s="12" t="s">
        <v>75</v>
      </c>
      <c r="AY284" s="232" t="s">
        <v>115</v>
      </c>
    </row>
    <row r="285" s="1" customFormat="1" ht="24" customHeight="1">
      <c r="B285" s="37"/>
      <c r="C285" s="206" t="s">
        <v>456</v>
      </c>
      <c r="D285" s="206" t="s">
        <v>117</v>
      </c>
      <c r="E285" s="207" t="s">
        <v>457</v>
      </c>
      <c r="F285" s="208" t="s">
        <v>458</v>
      </c>
      <c r="G285" s="209" t="s">
        <v>254</v>
      </c>
      <c r="H285" s="210">
        <v>2</v>
      </c>
      <c r="I285" s="211"/>
      <c r="J285" s="212">
        <f>ROUND(I285*H285,2)</f>
        <v>0</v>
      </c>
      <c r="K285" s="208" t="s">
        <v>121</v>
      </c>
      <c r="L285" s="42"/>
      <c r="M285" s="213" t="s">
        <v>19</v>
      </c>
      <c r="N285" s="214" t="s">
        <v>41</v>
      </c>
      <c r="O285" s="82"/>
      <c r="P285" s="215">
        <f>O285*H285</f>
        <v>0</v>
      </c>
      <c r="Q285" s="215">
        <v>0.00027</v>
      </c>
      <c r="R285" s="215">
        <f>Q285*H285</f>
        <v>0.00054000000000000001</v>
      </c>
      <c r="S285" s="215">
        <v>0</v>
      </c>
      <c r="T285" s="216">
        <f>S285*H285</f>
        <v>0</v>
      </c>
      <c r="AR285" s="217" t="s">
        <v>122</v>
      </c>
      <c r="AT285" s="217" t="s">
        <v>117</v>
      </c>
      <c r="AU285" s="217" t="s">
        <v>79</v>
      </c>
      <c r="AY285" s="16" t="s">
        <v>115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6" t="s">
        <v>75</v>
      </c>
      <c r="BK285" s="218">
        <f>ROUND(I285*H285,2)</f>
        <v>0</v>
      </c>
      <c r="BL285" s="16" t="s">
        <v>122</v>
      </c>
      <c r="BM285" s="217" t="s">
        <v>459</v>
      </c>
    </row>
    <row r="286" s="1" customFormat="1">
      <c r="B286" s="37"/>
      <c r="C286" s="38"/>
      <c r="D286" s="219" t="s">
        <v>124</v>
      </c>
      <c r="E286" s="38"/>
      <c r="F286" s="220" t="s">
        <v>460</v>
      </c>
      <c r="G286" s="38"/>
      <c r="H286" s="38"/>
      <c r="I286" s="130"/>
      <c r="J286" s="38"/>
      <c r="K286" s="38"/>
      <c r="L286" s="42"/>
      <c r="M286" s="221"/>
      <c r="N286" s="82"/>
      <c r="O286" s="82"/>
      <c r="P286" s="82"/>
      <c r="Q286" s="82"/>
      <c r="R286" s="82"/>
      <c r="S286" s="82"/>
      <c r="T286" s="83"/>
      <c r="AT286" s="16" t="s">
        <v>124</v>
      </c>
      <c r="AU286" s="16" t="s">
        <v>79</v>
      </c>
    </row>
    <row r="287" s="12" customFormat="1">
      <c r="B287" s="222"/>
      <c r="C287" s="223"/>
      <c r="D287" s="219" t="s">
        <v>126</v>
      </c>
      <c r="E287" s="224" t="s">
        <v>19</v>
      </c>
      <c r="F287" s="225" t="s">
        <v>133</v>
      </c>
      <c r="G287" s="223"/>
      <c r="H287" s="226">
        <v>2</v>
      </c>
      <c r="I287" s="227"/>
      <c r="J287" s="223"/>
      <c r="K287" s="223"/>
      <c r="L287" s="228"/>
      <c r="M287" s="229"/>
      <c r="N287" s="230"/>
      <c r="O287" s="230"/>
      <c r="P287" s="230"/>
      <c r="Q287" s="230"/>
      <c r="R287" s="230"/>
      <c r="S287" s="230"/>
      <c r="T287" s="231"/>
      <c r="AT287" s="232" t="s">
        <v>126</v>
      </c>
      <c r="AU287" s="232" t="s">
        <v>79</v>
      </c>
      <c r="AV287" s="12" t="s">
        <v>79</v>
      </c>
      <c r="AW287" s="12" t="s">
        <v>32</v>
      </c>
      <c r="AX287" s="12" t="s">
        <v>75</v>
      </c>
      <c r="AY287" s="232" t="s">
        <v>115</v>
      </c>
    </row>
    <row r="288" s="1" customFormat="1" ht="16.5" customHeight="1">
      <c r="B288" s="37"/>
      <c r="C288" s="206" t="s">
        <v>461</v>
      </c>
      <c r="D288" s="206" t="s">
        <v>117</v>
      </c>
      <c r="E288" s="207" t="s">
        <v>462</v>
      </c>
      <c r="F288" s="208" t="s">
        <v>463</v>
      </c>
      <c r="G288" s="209" t="s">
        <v>254</v>
      </c>
      <c r="H288" s="210">
        <v>1</v>
      </c>
      <c r="I288" s="211"/>
      <c r="J288" s="212">
        <f>ROUND(I288*H288,2)</f>
        <v>0</v>
      </c>
      <c r="K288" s="208" t="s">
        <v>121</v>
      </c>
      <c r="L288" s="42"/>
      <c r="M288" s="213" t="s">
        <v>19</v>
      </c>
      <c r="N288" s="214" t="s">
        <v>41</v>
      </c>
      <c r="O288" s="82"/>
      <c r="P288" s="215">
        <f>O288*H288</f>
        <v>0</v>
      </c>
      <c r="Q288" s="215">
        <v>0.00035</v>
      </c>
      <c r="R288" s="215">
        <f>Q288*H288</f>
        <v>0.00035</v>
      </c>
      <c r="S288" s="215">
        <v>0</v>
      </c>
      <c r="T288" s="216">
        <f>S288*H288</f>
        <v>0</v>
      </c>
      <c r="AR288" s="217" t="s">
        <v>211</v>
      </c>
      <c r="AT288" s="217" t="s">
        <v>117</v>
      </c>
      <c r="AU288" s="217" t="s">
        <v>79</v>
      </c>
      <c r="AY288" s="16" t="s">
        <v>115</v>
      </c>
      <c r="BE288" s="218">
        <f>IF(N288="základní",J288,0)</f>
        <v>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16" t="s">
        <v>75</v>
      </c>
      <c r="BK288" s="218">
        <f>ROUND(I288*H288,2)</f>
        <v>0</v>
      </c>
      <c r="BL288" s="16" t="s">
        <v>211</v>
      </c>
      <c r="BM288" s="217" t="s">
        <v>464</v>
      </c>
    </row>
    <row r="289" s="1" customFormat="1">
      <c r="B289" s="37"/>
      <c r="C289" s="38"/>
      <c r="D289" s="219" t="s">
        <v>124</v>
      </c>
      <c r="E289" s="38"/>
      <c r="F289" s="220" t="s">
        <v>465</v>
      </c>
      <c r="G289" s="38"/>
      <c r="H289" s="38"/>
      <c r="I289" s="130"/>
      <c r="J289" s="38"/>
      <c r="K289" s="38"/>
      <c r="L289" s="42"/>
      <c r="M289" s="221"/>
      <c r="N289" s="82"/>
      <c r="O289" s="82"/>
      <c r="P289" s="82"/>
      <c r="Q289" s="82"/>
      <c r="R289" s="82"/>
      <c r="S289" s="82"/>
      <c r="T289" s="83"/>
      <c r="AT289" s="16" t="s">
        <v>124</v>
      </c>
      <c r="AU289" s="16" t="s">
        <v>79</v>
      </c>
    </row>
    <row r="290" s="12" customFormat="1">
      <c r="B290" s="222"/>
      <c r="C290" s="223"/>
      <c r="D290" s="219" t="s">
        <v>126</v>
      </c>
      <c r="E290" s="224" t="s">
        <v>19</v>
      </c>
      <c r="F290" s="225" t="s">
        <v>358</v>
      </c>
      <c r="G290" s="223"/>
      <c r="H290" s="226">
        <v>1</v>
      </c>
      <c r="I290" s="227"/>
      <c r="J290" s="223"/>
      <c r="K290" s="223"/>
      <c r="L290" s="228"/>
      <c r="M290" s="229"/>
      <c r="N290" s="230"/>
      <c r="O290" s="230"/>
      <c r="P290" s="230"/>
      <c r="Q290" s="230"/>
      <c r="R290" s="230"/>
      <c r="S290" s="230"/>
      <c r="T290" s="231"/>
      <c r="AT290" s="232" t="s">
        <v>126</v>
      </c>
      <c r="AU290" s="232" t="s">
        <v>79</v>
      </c>
      <c r="AV290" s="12" t="s">
        <v>79</v>
      </c>
      <c r="AW290" s="12" t="s">
        <v>32</v>
      </c>
      <c r="AX290" s="12" t="s">
        <v>75</v>
      </c>
      <c r="AY290" s="232" t="s">
        <v>115</v>
      </c>
    </row>
    <row r="291" s="1" customFormat="1" ht="16.5" customHeight="1">
      <c r="B291" s="37"/>
      <c r="C291" s="206" t="s">
        <v>466</v>
      </c>
      <c r="D291" s="206" t="s">
        <v>117</v>
      </c>
      <c r="E291" s="207" t="s">
        <v>467</v>
      </c>
      <c r="F291" s="208" t="s">
        <v>468</v>
      </c>
      <c r="G291" s="209" t="s">
        <v>254</v>
      </c>
      <c r="H291" s="210">
        <v>2</v>
      </c>
      <c r="I291" s="211"/>
      <c r="J291" s="212">
        <f>ROUND(I291*H291,2)</f>
        <v>0</v>
      </c>
      <c r="K291" s="208" t="s">
        <v>121</v>
      </c>
      <c r="L291" s="42"/>
      <c r="M291" s="213" t="s">
        <v>19</v>
      </c>
      <c r="N291" s="214" t="s">
        <v>41</v>
      </c>
      <c r="O291" s="82"/>
      <c r="P291" s="215">
        <f>O291*H291</f>
        <v>0</v>
      </c>
      <c r="Q291" s="215">
        <v>0.00132</v>
      </c>
      <c r="R291" s="215">
        <f>Q291*H291</f>
        <v>0.00264</v>
      </c>
      <c r="S291" s="215">
        <v>0</v>
      </c>
      <c r="T291" s="216">
        <f>S291*H291</f>
        <v>0</v>
      </c>
      <c r="AR291" s="217" t="s">
        <v>211</v>
      </c>
      <c r="AT291" s="217" t="s">
        <v>117</v>
      </c>
      <c r="AU291" s="217" t="s">
        <v>79</v>
      </c>
      <c r="AY291" s="16" t="s">
        <v>115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6" t="s">
        <v>75</v>
      </c>
      <c r="BK291" s="218">
        <f>ROUND(I291*H291,2)</f>
        <v>0</v>
      </c>
      <c r="BL291" s="16" t="s">
        <v>211</v>
      </c>
      <c r="BM291" s="217" t="s">
        <v>469</v>
      </c>
    </row>
    <row r="292" s="1" customFormat="1">
      <c r="B292" s="37"/>
      <c r="C292" s="38"/>
      <c r="D292" s="219" t="s">
        <v>124</v>
      </c>
      <c r="E292" s="38"/>
      <c r="F292" s="220" t="s">
        <v>470</v>
      </c>
      <c r="G292" s="38"/>
      <c r="H292" s="38"/>
      <c r="I292" s="130"/>
      <c r="J292" s="38"/>
      <c r="K292" s="38"/>
      <c r="L292" s="42"/>
      <c r="M292" s="221"/>
      <c r="N292" s="82"/>
      <c r="O292" s="82"/>
      <c r="P292" s="82"/>
      <c r="Q292" s="82"/>
      <c r="R292" s="82"/>
      <c r="S292" s="82"/>
      <c r="T292" s="83"/>
      <c r="AT292" s="16" t="s">
        <v>124</v>
      </c>
      <c r="AU292" s="16" t="s">
        <v>79</v>
      </c>
    </row>
    <row r="293" s="12" customFormat="1">
      <c r="B293" s="222"/>
      <c r="C293" s="223"/>
      <c r="D293" s="219" t="s">
        <v>126</v>
      </c>
      <c r="E293" s="224" t="s">
        <v>19</v>
      </c>
      <c r="F293" s="225" t="s">
        <v>133</v>
      </c>
      <c r="G293" s="223"/>
      <c r="H293" s="226">
        <v>2</v>
      </c>
      <c r="I293" s="227"/>
      <c r="J293" s="223"/>
      <c r="K293" s="223"/>
      <c r="L293" s="228"/>
      <c r="M293" s="229"/>
      <c r="N293" s="230"/>
      <c r="O293" s="230"/>
      <c r="P293" s="230"/>
      <c r="Q293" s="230"/>
      <c r="R293" s="230"/>
      <c r="S293" s="230"/>
      <c r="T293" s="231"/>
      <c r="AT293" s="232" t="s">
        <v>126</v>
      </c>
      <c r="AU293" s="232" t="s">
        <v>79</v>
      </c>
      <c r="AV293" s="12" t="s">
        <v>79</v>
      </c>
      <c r="AW293" s="12" t="s">
        <v>32</v>
      </c>
      <c r="AX293" s="12" t="s">
        <v>75</v>
      </c>
      <c r="AY293" s="232" t="s">
        <v>115</v>
      </c>
    </row>
    <row r="294" s="1" customFormat="1" ht="16.5" customHeight="1">
      <c r="B294" s="37"/>
      <c r="C294" s="206" t="s">
        <v>471</v>
      </c>
      <c r="D294" s="206" t="s">
        <v>117</v>
      </c>
      <c r="E294" s="207" t="s">
        <v>472</v>
      </c>
      <c r="F294" s="208" t="s">
        <v>473</v>
      </c>
      <c r="G294" s="209" t="s">
        <v>254</v>
      </c>
      <c r="H294" s="210">
        <v>3</v>
      </c>
      <c r="I294" s="211"/>
      <c r="J294" s="212">
        <f>ROUND(I294*H294,2)</f>
        <v>0</v>
      </c>
      <c r="K294" s="208" t="s">
        <v>121</v>
      </c>
      <c r="L294" s="42"/>
      <c r="M294" s="213" t="s">
        <v>19</v>
      </c>
      <c r="N294" s="214" t="s">
        <v>41</v>
      </c>
      <c r="O294" s="82"/>
      <c r="P294" s="215">
        <f>O294*H294</f>
        <v>0</v>
      </c>
      <c r="Q294" s="215">
        <v>0.0015200000000000001</v>
      </c>
      <c r="R294" s="215">
        <f>Q294*H294</f>
        <v>0.0045599999999999998</v>
      </c>
      <c r="S294" s="215">
        <v>0</v>
      </c>
      <c r="T294" s="216">
        <f>S294*H294</f>
        <v>0</v>
      </c>
      <c r="AR294" s="217" t="s">
        <v>211</v>
      </c>
      <c r="AT294" s="217" t="s">
        <v>117</v>
      </c>
      <c r="AU294" s="217" t="s">
        <v>79</v>
      </c>
      <c r="AY294" s="16" t="s">
        <v>115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6" t="s">
        <v>75</v>
      </c>
      <c r="BK294" s="218">
        <f>ROUND(I294*H294,2)</f>
        <v>0</v>
      </c>
      <c r="BL294" s="16" t="s">
        <v>211</v>
      </c>
      <c r="BM294" s="217" t="s">
        <v>474</v>
      </c>
    </row>
    <row r="295" s="1" customFormat="1">
      <c r="B295" s="37"/>
      <c r="C295" s="38"/>
      <c r="D295" s="219" t="s">
        <v>124</v>
      </c>
      <c r="E295" s="38"/>
      <c r="F295" s="220" t="s">
        <v>475</v>
      </c>
      <c r="G295" s="38"/>
      <c r="H295" s="38"/>
      <c r="I295" s="130"/>
      <c r="J295" s="38"/>
      <c r="K295" s="38"/>
      <c r="L295" s="42"/>
      <c r="M295" s="221"/>
      <c r="N295" s="82"/>
      <c r="O295" s="82"/>
      <c r="P295" s="82"/>
      <c r="Q295" s="82"/>
      <c r="R295" s="82"/>
      <c r="S295" s="82"/>
      <c r="T295" s="83"/>
      <c r="AT295" s="16" t="s">
        <v>124</v>
      </c>
      <c r="AU295" s="16" t="s">
        <v>79</v>
      </c>
    </row>
    <row r="296" s="12" customFormat="1">
      <c r="B296" s="222"/>
      <c r="C296" s="223"/>
      <c r="D296" s="219" t="s">
        <v>126</v>
      </c>
      <c r="E296" s="224" t="s">
        <v>19</v>
      </c>
      <c r="F296" s="225" t="s">
        <v>377</v>
      </c>
      <c r="G296" s="223"/>
      <c r="H296" s="226">
        <v>3</v>
      </c>
      <c r="I296" s="227"/>
      <c r="J296" s="223"/>
      <c r="K296" s="223"/>
      <c r="L296" s="228"/>
      <c r="M296" s="229"/>
      <c r="N296" s="230"/>
      <c r="O296" s="230"/>
      <c r="P296" s="230"/>
      <c r="Q296" s="230"/>
      <c r="R296" s="230"/>
      <c r="S296" s="230"/>
      <c r="T296" s="231"/>
      <c r="AT296" s="232" t="s">
        <v>126</v>
      </c>
      <c r="AU296" s="232" t="s">
        <v>79</v>
      </c>
      <c r="AV296" s="12" t="s">
        <v>79</v>
      </c>
      <c r="AW296" s="12" t="s">
        <v>32</v>
      </c>
      <c r="AX296" s="12" t="s">
        <v>75</v>
      </c>
      <c r="AY296" s="232" t="s">
        <v>115</v>
      </c>
    </row>
    <row r="297" s="1" customFormat="1" ht="24" customHeight="1">
      <c r="B297" s="37"/>
      <c r="C297" s="206" t="s">
        <v>476</v>
      </c>
      <c r="D297" s="206" t="s">
        <v>117</v>
      </c>
      <c r="E297" s="207" t="s">
        <v>477</v>
      </c>
      <c r="F297" s="208" t="s">
        <v>478</v>
      </c>
      <c r="G297" s="209" t="s">
        <v>254</v>
      </c>
      <c r="H297" s="210">
        <v>1</v>
      </c>
      <c r="I297" s="211"/>
      <c r="J297" s="212">
        <f>ROUND(I297*H297,2)</f>
        <v>0</v>
      </c>
      <c r="K297" s="208" t="s">
        <v>121</v>
      </c>
      <c r="L297" s="42"/>
      <c r="M297" s="213" t="s">
        <v>19</v>
      </c>
      <c r="N297" s="214" t="s">
        <v>41</v>
      </c>
      <c r="O297" s="82"/>
      <c r="P297" s="215">
        <f>O297*H297</f>
        <v>0</v>
      </c>
      <c r="Q297" s="215">
        <v>0.00036000000000000002</v>
      </c>
      <c r="R297" s="215">
        <f>Q297*H297</f>
        <v>0.00036000000000000002</v>
      </c>
      <c r="S297" s="215">
        <v>0</v>
      </c>
      <c r="T297" s="216">
        <f>S297*H297</f>
        <v>0</v>
      </c>
      <c r="AR297" s="217" t="s">
        <v>211</v>
      </c>
      <c r="AT297" s="217" t="s">
        <v>117</v>
      </c>
      <c r="AU297" s="217" t="s">
        <v>79</v>
      </c>
      <c r="AY297" s="16" t="s">
        <v>115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6" t="s">
        <v>75</v>
      </c>
      <c r="BK297" s="218">
        <f>ROUND(I297*H297,2)</f>
        <v>0</v>
      </c>
      <c r="BL297" s="16" t="s">
        <v>211</v>
      </c>
      <c r="BM297" s="217" t="s">
        <v>479</v>
      </c>
    </row>
    <row r="298" s="1" customFormat="1">
      <c r="B298" s="37"/>
      <c r="C298" s="38"/>
      <c r="D298" s="219" t="s">
        <v>124</v>
      </c>
      <c r="E298" s="38"/>
      <c r="F298" s="220" t="s">
        <v>480</v>
      </c>
      <c r="G298" s="38"/>
      <c r="H298" s="38"/>
      <c r="I298" s="130"/>
      <c r="J298" s="38"/>
      <c r="K298" s="38"/>
      <c r="L298" s="42"/>
      <c r="M298" s="221"/>
      <c r="N298" s="82"/>
      <c r="O298" s="82"/>
      <c r="P298" s="82"/>
      <c r="Q298" s="82"/>
      <c r="R298" s="82"/>
      <c r="S298" s="82"/>
      <c r="T298" s="83"/>
      <c r="AT298" s="16" t="s">
        <v>124</v>
      </c>
      <c r="AU298" s="16" t="s">
        <v>79</v>
      </c>
    </row>
    <row r="299" s="12" customFormat="1">
      <c r="B299" s="222"/>
      <c r="C299" s="223"/>
      <c r="D299" s="219" t="s">
        <v>126</v>
      </c>
      <c r="E299" s="224" t="s">
        <v>19</v>
      </c>
      <c r="F299" s="225" t="s">
        <v>358</v>
      </c>
      <c r="G299" s="223"/>
      <c r="H299" s="226">
        <v>1</v>
      </c>
      <c r="I299" s="227"/>
      <c r="J299" s="223"/>
      <c r="K299" s="223"/>
      <c r="L299" s="228"/>
      <c r="M299" s="229"/>
      <c r="N299" s="230"/>
      <c r="O299" s="230"/>
      <c r="P299" s="230"/>
      <c r="Q299" s="230"/>
      <c r="R299" s="230"/>
      <c r="S299" s="230"/>
      <c r="T299" s="231"/>
      <c r="AT299" s="232" t="s">
        <v>126</v>
      </c>
      <c r="AU299" s="232" t="s">
        <v>79</v>
      </c>
      <c r="AV299" s="12" t="s">
        <v>79</v>
      </c>
      <c r="AW299" s="12" t="s">
        <v>32</v>
      </c>
      <c r="AX299" s="12" t="s">
        <v>75</v>
      </c>
      <c r="AY299" s="232" t="s">
        <v>115</v>
      </c>
    </row>
    <row r="300" s="1" customFormat="1" ht="24" customHeight="1">
      <c r="B300" s="37"/>
      <c r="C300" s="206" t="s">
        <v>481</v>
      </c>
      <c r="D300" s="206" t="s">
        <v>117</v>
      </c>
      <c r="E300" s="207" t="s">
        <v>482</v>
      </c>
      <c r="F300" s="208" t="s">
        <v>483</v>
      </c>
      <c r="G300" s="209" t="s">
        <v>254</v>
      </c>
      <c r="H300" s="210">
        <v>1</v>
      </c>
      <c r="I300" s="211"/>
      <c r="J300" s="212">
        <f>ROUND(I300*H300,2)</f>
        <v>0</v>
      </c>
      <c r="K300" s="208" t="s">
        <v>121</v>
      </c>
      <c r="L300" s="42"/>
      <c r="M300" s="213" t="s">
        <v>19</v>
      </c>
      <c r="N300" s="214" t="s">
        <v>41</v>
      </c>
      <c r="O300" s="82"/>
      <c r="P300" s="215">
        <f>O300*H300</f>
        <v>0</v>
      </c>
      <c r="Q300" s="215">
        <v>0.00050000000000000001</v>
      </c>
      <c r="R300" s="215">
        <f>Q300*H300</f>
        <v>0.00050000000000000001</v>
      </c>
      <c r="S300" s="215">
        <v>0</v>
      </c>
      <c r="T300" s="216">
        <f>S300*H300</f>
        <v>0</v>
      </c>
      <c r="AR300" s="217" t="s">
        <v>211</v>
      </c>
      <c r="AT300" s="217" t="s">
        <v>117</v>
      </c>
      <c r="AU300" s="217" t="s">
        <v>79</v>
      </c>
      <c r="AY300" s="16" t="s">
        <v>115</v>
      </c>
      <c r="BE300" s="218">
        <f>IF(N300="základní",J300,0)</f>
        <v>0</v>
      </c>
      <c r="BF300" s="218">
        <f>IF(N300="snížená",J300,0)</f>
        <v>0</v>
      </c>
      <c r="BG300" s="218">
        <f>IF(N300="zákl. přenesená",J300,0)</f>
        <v>0</v>
      </c>
      <c r="BH300" s="218">
        <f>IF(N300="sníž. přenesená",J300,0)</f>
        <v>0</v>
      </c>
      <c r="BI300" s="218">
        <f>IF(N300="nulová",J300,0)</f>
        <v>0</v>
      </c>
      <c r="BJ300" s="16" t="s">
        <v>75</v>
      </c>
      <c r="BK300" s="218">
        <f>ROUND(I300*H300,2)</f>
        <v>0</v>
      </c>
      <c r="BL300" s="16" t="s">
        <v>211</v>
      </c>
      <c r="BM300" s="217" t="s">
        <v>484</v>
      </c>
    </row>
    <row r="301" s="1" customFormat="1">
      <c r="B301" s="37"/>
      <c r="C301" s="38"/>
      <c r="D301" s="219" t="s">
        <v>124</v>
      </c>
      <c r="E301" s="38"/>
      <c r="F301" s="220" t="s">
        <v>485</v>
      </c>
      <c r="G301" s="38"/>
      <c r="H301" s="38"/>
      <c r="I301" s="130"/>
      <c r="J301" s="38"/>
      <c r="K301" s="38"/>
      <c r="L301" s="42"/>
      <c r="M301" s="221"/>
      <c r="N301" s="82"/>
      <c r="O301" s="82"/>
      <c r="P301" s="82"/>
      <c r="Q301" s="82"/>
      <c r="R301" s="82"/>
      <c r="S301" s="82"/>
      <c r="T301" s="83"/>
      <c r="AT301" s="16" t="s">
        <v>124</v>
      </c>
      <c r="AU301" s="16" t="s">
        <v>79</v>
      </c>
    </row>
    <row r="302" s="12" customFormat="1">
      <c r="B302" s="222"/>
      <c r="C302" s="223"/>
      <c r="D302" s="219" t="s">
        <v>126</v>
      </c>
      <c r="E302" s="224" t="s">
        <v>19</v>
      </c>
      <c r="F302" s="225" t="s">
        <v>358</v>
      </c>
      <c r="G302" s="223"/>
      <c r="H302" s="226">
        <v>1</v>
      </c>
      <c r="I302" s="227"/>
      <c r="J302" s="223"/>
      <c r="K302" s="223"/>
      <c r="L302" s="228"/>
      <c r="M302" s="229"/>
      <c r="N302" s="230"/>
      <c r="O302" s="230"/>
      <c r="P302" s="230"/>
      <c r="Q302" s="230"/>
      <c r="R302" s="230"/>
      <c r="S302" s="230"/>
      <c r="T302" s="231"/>
      <c r="AT302" s="232" t="s">
        <v>126</v>
      </c>
      <c r="AU302" s="232" t="s">
        <v>79</v>
      </c>
      <c r="AV302" s="12" t="s">
        <v>79</v>
      </c>
      <c r="AW302" s="12" t="s">
        <v>32</v>
      </c>
      <c r="AX302" s="12" t="s">
        <v>75</v>
      </c>
      <c r="AY302" s="232" t="s">
        <v>115</v>
      </c>
    </row>
    <row r="303" s="1" customFormat="1" ht="16.5" customHeight="1">
      <c r="B303" s="37"/>
      <c r="C303" s="206" t="s">
        <v>486</v>
      </c>
      <c r="D303" s="206" t="s">
        <v>117</v>
      </c>
      <c r="E303" s="207" t="s">
        <v>487</v>
      </c>
      <c r="F303" s="208" t="s">
        <v>488</v>
      </c>
      <c r="G303" s="209" t="s">
        <v>254</v>
      </c>
      <c r="H303" s="210">
        <v>1</v>
      </c>
      <c r="I303" s="211"/>
      <c r="J303" s="212">
        <f>ROUND(I303*H303,2)</f>
        <v>0</v>
      </c>
      <c r="K303" s="208" t="s">
        <v>121</v>
      </c>
      <c r="L303" s="42"/>
      <c r="M303" s="213" t="s">
        <v>19</v>
      </c>
      <c r="N303" s="214" t="s">
        <v>41</v>
      </c>
      <c r="O303" s="82"/>
      <c r="P303" s="215">
        <f>O303*H303</f>
        <v>0</v>
      </c>
      <c r="Q303" s="215">
        <v>0.00040999999999999999</v>
      </c>
      <c r="R303" s="215">
        <f>Q303*H303</f>
        <v>0.00040999999999999999</v>
      </c>
      <c r="S303" s="215">
        <v>0</v>
      </c>
      <c r="T303" s="216">
        <f>S303*H303</f>
        <v>0</v>
      </c>
      <c r="AR303" s="217" t="s">
        <v>211</v>
      </c>
      <c r="AT303" s="217" t="s">
        <v>117</v>
      </c>
      <c r="AU303" s="217" t="s">
        <v>79</v>
      </c>
      <c r="AY303" s="16" t="s">
        <v>115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6" t="s">
        <v>75</v>
      </c>
      <c r="BK303" s="218">
        <f>ROUND(I303*H303,2)</f>
        <v>0</v>
      </c>
      <c r="BL303" s="16" t="s">
        <v>211</v>
      </c>
      <c r="BM303" s="217" t="s">
        <v>489</v>
      </c>
    </row>
    <row r="304" s="1" customFormat="1">
      <c r="B304" s="37"/>
      <c r="C304" s="38"/>
      <c r="D304" s="219" t="s">
        <v>124</v>
      </c>
      <c r="E304" s="38"/>
      <c r="F304" s="220" t="s">
        <v>490</v>
      </c>
      <c r="G304" s="38"/>
      <c r="H304" s="38"/>
      <c r="I304" s="130"/>
      <c r="J304" s="38"/>
      <c r="K304" s="38"/>
      <c r="L304" s="42"/>
      <c r="M304" s="221"/>
      <c r="N304" s="82"/>
      <c r="O304" s="82"/>
      <c r="P304" s="82"/>
      <c r="Q304" s="82"/>
      <c r="R304" s="82"/>
      <c r="S304" s="82"/>
      <c r="T304" s="83"/>
      <c r="AT304" s="16" t="s">
        <v>124</v>
      </c>
      <c r="AU304" s="16" t="s">
        <v>79</v>
      </c>
    </row>
    <row r="305" s="12" customFormat="1">
      <c r="B305" s="222"/>
      <c r="C305" s="223"/>
      <c r="D305" s="219" t="s">
        <v>126</v>
      </c>
      <c r="E305" s="224" t="s">
        <v>19</v>
      </c>
      <c r="F305" s="225" t="s">
        <v>358</v>
      </c>
      <c r="G305" s="223"/>
      <c r="H305" s="226">
        <v>1</v>
      </c>
      <c r="I305" s="227"/>
      <c r="J305" s="223"/>
      <c r="K305" s="223"/>
      <c r="L305" s="228"/>
      <c r="M305" s="229"/>
      <c r="N305" s="230"/>
      <c r="O305" s="230"/>
      <c r="P305" s="230"/>
      <c r="Q305" s="230"/>
      <c r="R305" s="230"/>
      <c r="S305" s="230"/>
      <c r="T305" s="231"/>
      <c r="AT305" s="232" t="s">
        <v>126</v>
      </c>
      <c r="AU305" s="232" t="s">
        <v>79</v>
      </c>
      <c r="AV305" s="12" t="s">
        <v>79</v>
      </c>
      <c r="AW305" s="12" t="s">
        <v>32</v>
      </c>
      <c r="AX305" s="12" t="s">
        <v>75</v>
      </c>
      <c r="AY305" s="232" t="s">
        <v>115</v>
      </c>
    </row>
    <row r="306" s="1" customFormat="1" ht="16.5" customHeight="1">
      <c r="B306" s="37"/>
      <c r="C306" s="206" t="s">
        <v>491</v>
      </c>
      <c r="D306" s="206" t="s">
        <v>117</v>
      </c>
      <c r="E306" s="207" t="s">
        <v>492</v>
      </c>
      <c r="F306" s="208" t="s">
        <v>493</v>
      </c>
      <c r="G306" s="209" t="s">
        <v>254</v>
      </c>
      <c r="H306" s="210">
        <v>1</v>
      </c>
      <c r="I306" s="211"/>
      <c r="J306" s="212">
        <f>ROUND(I306*H306,2)</f>
        <v>0</v>
      </c>
      <c r="K306" s="208" t="s">
        <v>19</v>
      </c>
      <c r="L306" s="42"/>
      <c r="M306" s="213" t="s">
        <v>19</v>
      </c>
      <c r="N306" s="214" t="s">
        <v>41</v>
      </c>
      <c r="O306" s="82"/>
      <c r="P306" s="215">
        <f>O306*H306</f>
        <v>0</v>
      </c>
      <c r="Q306" s="215">
        <v>0.00155</v>
      </c>
      <c r="R306" s="215">
        <f>Q306*H306</f>
        <v>0.00155</v>
      </c>
      <c r="S306" s="215">
        <v>0</v>
      </c>
      <c r="T306" s="216">
        <f>S306*H306</f>
        <v>0</v>
      </c>
      <c r="AR306" s="217" t="s">
        <v>211</v>
      </c>
      <c r="AT306" s="217" t="s">
        <v>117</v>
      </c>
      <c r="AU306" s="217" t="s">
        <v>79</v>
      </c>
      <c r="AY306" s="16" t="s">
        <v>115</v>
      </c>
      <c r="BE306" s="218">
        <f>IF(N306="základní",J306,0)</f>
        <v>0</v>
      </c>
      <c r="BF306" s="218">
        <f>IF(N306="snížená",J306,0)</f>
        <v>0</v>
      </c>
      <c r="BG306" s="218">
        <f>IF(N306="zákl. přenesená",J306,0)</f>
        <v>0</v>
      </c>
      <c r="BH306" s="218">
        <f>IF(N306="sníž. přenesená",J306,0)</f>
        <v>0</v>
      </c>
      <c r="BI306" s="218">
        <f>IF(N306="nulová",J306,0)</f>
        <v>0</v>
      </c>
      <c r="BJ306" s="16" t="s">
        <v>75</v>
      </c>
      <c r="BK306" s="218">
        <f>ROUND(I306*H306,2)</f>
        <v>0</v>
      </c>
      <c r="BL306" s="16" t="s">
        <v>211</v>
      </c>
      <c r="BM306" s="217" t="s">
        <v>494</v>
      </c>
    </row>
    <row r="307" s="1" customFormat="1">
      <c r="B307" s="37"/>
      <c r="C307" s="38"/>
      <c r="D307" s="219" t="s">
        <v>124</v>
      </c>
      <c r="E307" s="38"/>
      <c r="F307" s="220" t="s">
        <v>493</v>
      </c>
      <c r="G307" s="38"/>
      <c r="H307" s="38"/>
      <c r="I307" s="130"/>
      <c r="J307" s="38"/>
      <c r="K307" s="38"/>
      <c r="L307" s="42"/>
      <c r="M307" s="221"/>
      <c r="N307" s="82"/>
      <c r="O307" s="82"/>
      <c r="P307" s="82"/>
      <c r="Q307" s="82"/>
      <c r="R307" s="82"/>
      <c r="S307" s="82"/>
      <c r="T307" s="83"/>
      <c r="AT307" s="16" t="s">
        <v>124</v>
      </c>
      <c r="AU307" s="16" t="s">
        <v>79</v>
      </c>
    </row>
    <row r="308" s="12" customFormat="1">
      <c r="B308" s="222"/>
      <c r="C308" s="223"/>
      <c r="D308" s="219" t="s">
        <v>126</v>
      </c>
      <c r="E308" s="224" t="s">
        <v>19</v>
      </c>
      <c r="F308" s="225" t="s">
        <v>75</v>
      </c>
      <c r="G308" s="223"/>
      <c r="H308" s="226">
        <v>1</v>
      </c>
      <c r="I308" s="227"/>
      <c r="J308" s="223"/>
      <c r="K308" s="223"/>
      <c r="L308" s="228"/>
      <c r="M308" s="229"/>
      <c r="N308" s="230"/>
      <c r="O308" s="230"/>
      <c r="P308" s="230"/>
      <c r="Q308" s="230"/>
      <c r="R308" s="230"/>
      <c r="S308" s="230"/>
      <c r="T308" s="231"/>
      <c r="AT308" s="232" t="s">
        <v>126</v>
      </c>
      <c r="AU308" s="232" t="s">
        <v>79</v>
      </c>
      <c r="AV308" s="12" t="s">
        <v>79</v>
      </c>
      <c r="AW308" s="12" t="s">
        <v>32</v>
      </c>
      <c r="AX308" s="12" t="s">
        <v>75</v>
      </c>
      <c r="AY308" s="232" t="s">
        <v>115</v>
      </c>
    </row>
    <row r="309" s="1" customFormat="1" ht="24" customHeight="1">
      <c r="B309" s="37"/>
      <c r="C309" s="244" t="s">
        <v>495</v>
      </c>
      <c r="D309" s="244" t="s">
        <v>192</v>
      </c>
      <c r="E309" s="245" t="s">
        <v>496</v>
      </c>
      <c r="F309" s="246" t="s">
        <v>497</v>
      </c>
      <c r="G309" s="247" t="s">
        <v>254</v>
      </c>
      <c r="H309" s="248">
        <v>1</v>
      </c>
      <c r="I309" s="249"/>
      <c r="J309" s="250">
        <f>ROUND(I309*H309,2)</f>
        <v>0</v>
      </c>
      <c r="K309" s="246" t="s">
        <v>121</v>
      </c>
      <c r="L309" s="251"/>
      <c r="M309" s="252" t="s">
        <v>19</v>
      </c>
      <c r="N309" s="253" t="s">
        <v>41</v>
      </c>
      <c r="O309" s="82"/>
      <c r="P309" s="215">
        <f>O309*H309</f>
        <v>0</v>
      </c>
      <c r="Q309" s="215">
        <v>0.0060000000000000001</v>
      </c>
      <c r="R309" s="215">
        <f>Q309*H309</f>
        <v>0.0060000000000000001</v>
      </c>
      <c r="S309" s="215">
        <v>0</v>
      </c>
      <c r="T309" s="216">
        <f>S309*H309</f>
        <v>0</v>
      </c>
      <c r="AR309" s="217" t="s">
        <v>255</v>
      </c>
      <c r="AT309" s="217" t="s">
        <v>192</v>
      </c>
      <c r="AU309" s="217" t="s">
        <v>79</v>
      </c>
      <c r="AY309" s="16" t="s">
        <v>115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6" t="s">
        <v>75</v>
      </c>
      <c r="BK309" s="218">
        <f>ROUND(I309*H309,2)</f>
        <v>0</v>
      </c>
      <c r="BL309" s="16" t="s">
        <v>211</v>
      </c>
      <c r="BM309" s="217" t="s">
        <v>498</v>
      </c>
    </row>
    <row r="310" s="1" customFormat="1">
      <c r="B310" s="37"/>
      <c r="C310" s="38"/>
      <c r="D310" s="219" t="s">
        <v>124</v>
      </c>
      <c r="E310" s="38"/>
      <c r="F310" s="220" t="s">
        <v>497</v>
      </c>
      <c r="G310" s="38"/>
      <c r="H310" s="38"/>
      <c r="I310" s="130"/>
      <c r="J310" s="38"/>
      <c r="K310" s="38"/>
      <c r="L310" s="42"/>
      <c r="M310" s="221"/>
      <c r="N310" s="82"/>
      <c r="O310" s="82"/>
      <c r="P310" s="82"/>
      <c r="Q310" s="82"/>
      <c r="R310" s="82"/>
      <c r="S310" s="82"/>
      <c r="T310" s="83"/>
      <c r="AT310" s="16" t="s">
        <v>124</v>
      </c>
      <c r="AU310" s="16" t="s">
        <v>79</v>
      </c>
    </row>
    <row r="311" s="12" customFormat="1">
      <c r="B311" s="222"/>
      <c r="C311" s="223"/>
      <c r="D311" s="219" t="s">
        <v>126</v>
      </c>
      <c r="E311" s="224" t="s">
        <v>19</v>
      </c>
      <c r="F311" s="225" t="s">
        <v>75</v>
      </c>
      <c r="G311" s="223"/>
      <c r="H311" s="226">
        <v>1</v>
      </c>
      <c r="I311" s="227"/>
      <c r="J311" s="223"/>
      <c r="K311" s="223"/>
      <c r="L311" s="228"/>
      <c r="M311" s="229"/>
      <c r="N311" s="230"/>
      <c r="O311" s="230"/>
      <c r="P311" s="230"/>
      <c r="Q311" s="230"/>
      <c r="R311" s="230"/>
      <c r="S311" s="230"/>
      <c r="T311" s="231"/>
      <c r="AT311" s="232" t="s">
        <v>126</v>
      </c>
      <c r="AU311" s="232" t="s">
        <v>79</v>
      </c>
      <c r="AV311" s="12" t="s">
        <v>79</v>
      </c>
      <c r="AW311" s="12" t="s">
        <v>32</v>
      </c>
      <c r="AX311" s="12" t="s">
        <v>75</v>
      </c>
      <c r="AY311" s="232" t="s">
        <v>115</v>
      </c>
    </row>
    <row r="312" s="1" customFormat="1" ht="16.5" customHeight="1">
      <c r="B312" s="37"/>
      <c r="C312" s="206" t="s">
        <v>499</v>
      </c>
      <c r="D312" s="206" t="s">
        <v>117</v>
      </c>
      <c r="E312" s="207" t="s">
        <v>500</v>
      </c>
      <c r="F312" s="208" t="s">
        <v>501</v>
      </c>
      <c r="G312" s="209" t="s">
        <v>254</v>
      </c>
      <c r="H312" s="210">
        <v>1</v>
      </c>
      <c r="I312" s="211"/>
      <c r="J312" s="212">
        <f>ROUND(I312*H312,2)</f>
        <v>0</v>
      </c>
      <c r="K312" s="208" t="s">
        <v>19</v>
      </c>
      <c r="L312" s="42"/>
      <c r="M312" s="213" t="s">
        <v>19</v>
      </c>
      <c r="N312" s="214" t="s">
        <v>41</v>
      </c>
      <c r="O312" s="82"/>
      <c r="P312" s="215">
        <f>O312*H312</f>
        <v>0</v>
      </c>
      <c r="Q312" s="215">
        <v>0.00155</v>
      </c>
      <c r="R312" s="215">
        <f>Q312*H312</f>
        <v>0.00155</v>
      </c>
      <c r="S312" s="215">
        <v>0</v>
      </c>
      <c r="T312" s="216">
        <f>S312*H312</f>
        <v>0</v>
      </c>
      <c r="AR312" s="217" t="s">
        <v>211</v>
      </c>
      <c r="AT312" s="217" t="s">
        <v>117</v>
      </c>
      <c r="AU312" s="217" t="s">
        <v>79</v>
      </c>
      <c r="AY312" s="16" t="s">
        <v>115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6" t="s">
        <v>75</v>
      </c>
      <c r="BK312" s="218">
        <f>ROUND(I312*H312,2)</f>
        <v>0</v>
      </c>
      <c r="BL312" s="16" t="s">
        <v>211</v>
      </c>
      <c r="BM312" s="217" t="s">
        <v>502</v>
      </c>
    </row>
    <row r="313" s="1" customFormat="1">
      <c r="B313" s="37"/>
      <c r="C313" s="38"/>
      <c r="D313" s="219" t="s">
        <v>124</v>
      </c>
      <c r="E313" s="38"/>
      <c r="F313" s="220" t="s">
        <v>501</v>
      </c>
      <c r="G313" s="38"/>
      <c r="H313" s="38"/>
      <c r="I313" s="130"/>
      <c r="J313" s="38"/>
      <c r="K313" s="38"/>
      <c r="L313" s="42"/>
      <c r="M313" s="221"/>
      <c r="N313" s="82"/>
      <c r="O313" s="82"/>
      <c r="P313" s="82"/>
      <c r="Q313" s="82"/>
      <c r="R313" s="82"/>
      <c r="S313" s="82"/>
      <c r="T313" s="83"/>
      <c r="AT313" s="16" t="s">
        <v>124</v>
      </c>
      <c r="AU313" s="16" t="s">
        <v>79</v>
      </c>
    </row>
    <row r="314" s="12" customFormat="1">
      <c r="B314" s="222"/>
      <c r="C314" s="223"/>
      <c r="D314" s="219" t="s">
        <v>126</v>
      </c>
      <c r="E314" s="224" t="s">
        <v>19</v>
      </c>
      <c r="F314" s="225" t="s">
        <v>75</v>
      </c>
      <c r="G314" s="223"/>
      <c r="H314" s="226">
        <v>1</v>
      </c>
      <c r="I314" s="227"/>
      <c r="J314" s="223"/>
      <c r="K314" s="223"/>
      <c r="L314" s="228"/>
      <c r="M314" s="229"/>
      <c r="N314" s="230"/>
      <c r="O314" s="230"/>
      <c r="P314" s="230"/>
      <c r="Q314" s="230"/>
      <c r="R314" s="230"/>
      <c r="S314" s="230"/>
      <c r="T314" s="231"/>
      <c r="AT314" s="232" t="s">
        <v>126</v>
      </c>
      <c r="AU314" s="232" t="s">
        <v>79</v>
      </c>
      <c r="AV314" s="12" t="s">
        <v>79</v>
      </c>
      <c r="AW314" s="12" t="s">
        <v>32</v>
      </c>
      <c r="AX314" s="12" t="s">
        <v>75</v>
      </c>
      <c r="AY314" s="232" t="s">
        <v>115</v>
      </c>
    </row>
    <row r="315" s="1" customFormat="1" ht="24" customHeight="1">
      <c r="B315" s="37"/>
      <c r="C315" s="244" t="s">
        <v>503</v>
      </c>
      <c r="D315" s="244" t="s">
        <v>192</v>
      </c>
      <c r="E315" s="245" t="s">
        <v>504</v>
      </c>
      <c r="F315" s="246" t="s">
        <v>505</v>
      </c>
      <c r="G315" s="247" t="s">
        <v>254</v>
      </c>
      <c r="H315" s="248">
        <v>1</v>
      </c>
      <c r="I315" s="249"/>
      <c r="J315" s="250">
        <f>ROUND(I315*H315,2)</f>
        <v>0</v>
      </c>
      <c r="K315" s="246" t="s">
        <v>121</v>
      </c>
      <c r="L315" s="251"/>
      <c r="M315" s="252" t="s">
        <v>19</v>
      </c>
      <c r="N315" s="253" t="s">
        <v>41</v>
      </c>
      <c r="O315" s="82"/>
      <c r="P315" s="215">
        <f>O315*H315</f>
        <v>0</v>
      </c>
      <c r="Q315" s="215">
        <v>0.0051999999999999998</v>
      </c>
      <c r="R315" s="215">
        <f>Q315*H315</f>
        <v>0.0051999999999999998</v>
      </c>
      <c r="S315" s="215">
        <v>0</v>
      </c>
      <c r="T315" s="216">
        <f>S315*H315</f>
        <v>0</v>
      </c>
      <c r="AR315" s="217" t="s">
        <v>255</v>
      </c>
      <c r="AT315" s="217" t="s">
        <v>192</v>
      </c>
      <c r="AU315" s="217" t="s">
        <v>79</v>
      </c>
      <c r="AY315" s="16" t="s">
        <v>115</v>
      </c>
      <c r="BE315" s="218">
        <f>IF(N315="základní",J315,0)</f>
        <v>0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16" t="s">
        <v>75</v>
      </c>
      <c r="BK315" s="218">
        <f>ROUND(I315*H315,2)</f>
        <v>0</v>
      </c>
      <c r="BL315" s="16" t="s">
        <v>211</v>
      </c>
      <c r="BM315" s="217" t="s">
        <v>506</v>
      </c>
    </row>
    <row r="316" s="1" customFormat="1">
      <c r="B316" s="37"/>
      <c r="C316" s="38"/>
      <c r="D316" s="219" t="s">
        <v>124</v>
      </c>
      <c r="E316" s="38"/>
      <c r="F316" s="220" t="s">
        <v>505</v>
      </c>
      <c r="G316" s="38"/>
      <c r="H316" s="38"/>
      <c r="I316" s="130"/>
      <c r="J316" s="38"/>
      <c r="K316" s="38"/>
      <c r="L316" s="42"/>
      <c r="M316" s="221"/>
      <c r="N316" s="82"/>
      <c r="O316" s="82"/>
      <c r="P316" s="82"/>
      <c r="Q316" s="82"/>
      <c r="R316" s="82"/>
      <c r="S316" s="82"/>
      <c r="T316" s="83"/>
      <c r="AT316" s="16" t="s">
        <v>124</v>
      </c>
      <c r="AU316" s="16" t="s">
        <v>79</v>
      </c>
    </row>
    <row r="317" s="12" customFormat="1">
      <c r="B317" s="222"/>
      <c r="C317" s="223"/>
      <c r="D317" s="219" t="s">
        <v>126</v>
      </c>
      <c r="E317" s="224" t="s">
        <v>19</v>
      </c>
      <c r="F317" s="225" t="s">
        <v>75</v>
      </c>
      <c r="G317" s="223"/>
      <c r="H317" s="226">
        <v>1</v>
      </c>
      <c r="I317" s="227"/>
      <c r="J317" s="223"/>
      <c r="K317" s="223"/>
      <c r="L317" s="228"/>
      <c r="M317" s="229"/>
      <c r="N317" s="230"/>
      <c r="O317" s="230"/>
      <c r="P317" s="230"/>
      <c r="Q317" s="230"/>
      <c r="R317" s="230"/>
      <c r="S317" s="230"/>
      <c r="T317" s="231"/>
      <c r="AT317" s="232" t="s">
        <v>126</v>
      </c>
      <c r="AU317" s="232" t="s">
        <v>79</v>
      </c>
      <c r="AV317" s="12" t="s">
        <v>79</v>
      </c>
      <c r="AW317" s="12" t="s">
        <v>32</v>
      </c>
      <c r="AX317" s="12" t="s">
        <v>75</v>
      </c>
      <c r="AY317" s="232" t="s">
        <v>115</v>
      </c>
    </row>
    <row r="318" s="1" customFormat="1" ht="16.5" customHeight="1">
      <c r="B318" s="37"/>
      <c r="C318" s="206" t="s">
        <v>507</v>
      </c>
      <c r="D318" s="206" t="s">
        <v>117</v>
      </c>
      <c r="E318" s="207" t="s">
        <v>508</v>
      </c>
      <c r="F318" s="208" t="s">
        <v>509</v>
      </c>
      <c r="G318" s="209" t="s">
        <v>207</v>
      </c>
      <c r="H318" s="210">
        <v>376.42500000000001</v>
      </c>
      <c r="I318" s="211"/>
      <c r="J318" s="212">
        <f>ROUND(I318*H318,2)</f>
        <v>0</v>
      </c>
      <c r="K318" s="208" t="s">
        <v>121</v>
      </c>
      <c r="L318" s="42"/>
      <c r="M318" s="213" t="s">
        <v>19</v>
      </c>
      <c r="N318" s="214" t="s">
        <v>41</v>
      </c>
      <c r="O318" s="82"/>
      <c r="P318" s="215">
        <f>O318*H318</f>
        <v>0</v>
      </c>
      <c r="Q318" s="215">
        <v>1.0000000000000001E-05</v>
      </c>
      <c r="R318" s="215">
        <f>Q318*H318</f>
        <v>0.0037642500000000002</v>
      </c>
      <c r="S318" s="215">
        <v>0</v>
      </c>
      <c r="T318" s="216">
        <f>S318*H318</f>
        <v>0</v>
      </c>
      <c r="AR318" s="217" t="s">
        <v>211</v>
      </c>
      <c r="AT318" s="217" t="s">
        <v>117</v>
      </c>
      <c r="AU318" s="217" t="s">
        <v>79</v>
      </c>
      <c r="AY318" s="16" t="s">
        <v>115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6" t="s">
        <v>75</v>
      </c>
      <c r="BK318" s="218">
        <f>ROUND(I318*H318,2)</f>
        <v>0</v>
      </c>
      <c r="BL318" s="16" t="s">
        <v>211</v>
      </c>
      <c r="BM318" s="217" t="s">
        <v>510</v>
      </c>
    </row>
    <row r="319" s="1" customFormat="1">
      <c r="B319" s="37"/>
      <c r="C319" s="38"/>
      <c r="D319" s="219" t="s">
        <v>124</v>
      </c>
      <c r="E319" s="38"/>
      <c r="F319" s="220" t="s">
        <v>511</v>
      </c>
      <c r="G319" s="38"/>
      <c r="H319" s="38"/>
      <c r="I319" s="130"/>
      <c r="J319" s="38"/>
      <c r="K319" s="38"/>
      <c r="L319" s="42"/>
      <c r="M319" s="221"/>
      <c r="N319" s="82"/>
      <c r="O319" s="82"/>
      <c r="P319" s="82"/>
      <c r="Q319" s="82"/>
      <c r="R319" s="82"/>
      <c r="S319" s="82"/>
      <c r="T319" s="83"/>
      <c r="AT319" s="16" t="s">
        <v>124</v>
      </c>
      <c r="AU319" s="16" t="s">
        <v>79</v>
      </c>
    </row>
    <row r="320" s="12" customFormat="1">
      <c r="B320" s="222"/>
      <c r="C320" s="223"/>
      <c r="D320" s="219" t="s">
        <v>126</v>
      </c>
      <c r="E320" s="224" t="s">
        <v>19</v>
      </c>
      <c r="F320" s="225" t="s">
        <v>512</v>
      </c>
      <c r="G320" s="223"/>
      <c r="H320" s="226">
        <v>376.42500000000001</v>
      </c>
      <c r="I320" s="227"/>
      <c r="J320" s="223"/>
      <c r="K320" s="223"/>
      <c r="L320" s="228"/>
      <c r="M320" s="229"/>
      <c r="N320" s="230"/>
      <c r="O320" s="230"/>
      <c r="P320" s="230"/>
      <c r="Q320" s="230"/>
      <c r="R320" s="230"/>
      <c r="S320" s="230"/>
      <c r="T320" s="231"/>
      <c r="AT320" s="232" t="s">
        <v>126</v>
      </c>
      <c r="AU320" s="232" t="s">
        <v>79</v>
      </c>
      <c r="AV320" s="12" t="s">
        <v>79</v>
      </c>
      <c r="AW320" s="12" t="s">
        <v>32</v>
      </c>
      <c r="AX320" s="12" t="s">
        <v>75</v>
      </c>
      <c r="AY320" s="232" t="s">
        <v>115</v>
      </c>
    </row>
    <row r="321" s="1" customFormat="1" ht="24" customHeight="1">
      <c r="B321" s="37"/>
      <c r="C321" s="206" t="s">
        <v>513</v>
      </c>
      <c r="D321" s="206" t="s">
        <v>117</v>
      </c>
      <c r="E321" s="207" t="s">
        <v>514</v>
      </c>
      <c r="F321" s="208" t="s">
        <v>515</v>
      </c>
      <c r="G321" s="209" t="s">
        <v>177</v>
      </c>
      <c r="H321" s="210">
        <v>0.45600000000000002</v>
      </c>
      <c r="I321" s="211"/>
      <c r="J321" s="212">
        <f>ROUND(I321*H321,2)</f>
        <v>0</v>
      </c>
      <c r="K321" s="208" t="s">
        <v>121</v>
      </c>
      <c r="L321" s="42"/>
      <c r="M321" s="213" t="s">
        <v>19</v>
      </c>
      <c r="N321" s="214" t="s">
        <v>41</v>
      </c>
      <c r="O321" s="82"/>
      <c r="P321" s="215">
        <f>O321*H321</f>
        <v>0</v>
      </c>
      <c r="Q321" s="215">
        <v>0</v>
      </c>
      <c r="R321" s="215">
        <f>Q321*H321</f>
        <v>0</v>
      </c>
      <c r="S321" s="215">
        <v>0</v>
      </c>
      <c r="T321" s="216">
        <f>S321*H321</f>
        <v>0</v>
      </c>
      <c r="AR321" s="217" t="s">
        <v>211</v>
      </c>
      <c r="AT321" s="217" t="s">
        <v>117</v>
      </c>
      <c r="AU321" s="217" t="s">
        <v>79</v>
      </c>
      <c r="AY321" s="16" t="s">
        <v>115</v>
      </c>
      <c r="BE321" s="218">
        <f>IF(N321="základní",J321,0)</f>
        <v>0</v>
      </c>
      <c r="BF321" s="218">
        <f>IF(N321="snížená",J321,0)</f>
        <v>0</v>
      </c>
      <c r="BG321" s="218">
        <f>IF(N321="zákl. přenesená",J321,0)</f>
        <v>0</v>
      </c>
      <c r="BH321" s="218">
        <f>IF(N321="sníž. přenesená",J321,0)</f>
        <v>0</v>
      </c>
      <c r="BI321" s="218">
        <f>IF(N321="nulová",J321,0)</f>
        <v>0</v>
      </c>
      <c r="BJ321" s="16" t="s">
        <v>75</v>
      </c>
      <c r="BK321" s="218">
        <f>ROUND(I321*H321,2)</f>
        <v>0</v>
      </c>
      <c r="BL321" s="16" t="s">
        <v>211</v>
      </c>
      <c r="BM321" s="217" t="s">
        <v>516</v>
      </c>
    </row>
    <row r="322" s="1" customFormat="1">
      <c r="B322" s="37"/>
      <c r="C322" s="38"/>
      <c r="D322" s="219" t="s">
        <v>124</v>
      </c>
      <c r="E322" s="38"/>
      <c r="F322" s="220" t="s">
        <v>517</v>
      </c>
      <c r="G322" s="38"/>
      <c r="H322" s="38"/>
      <c r="I322" s="130"/>
      <c r="J322" s="38"/>
      <c r="K322" s="38"/>
      <c r="L322" s="42"/>
      <c r="M322" s="221"/>
      <c r="N322" s="82"/>
      <c r="O322" s="82"/>
      <c r="P322" s="82"/>
      <c r="Q322" s="82"/>
      <c r="R322" s="82"/>
      <c r="S322" s="82"/>
      <c r="T322" s="83"/>
      <c r="AT322" s="16" t="s">
        <v>124</v>
      </c>
      <c r="AU322" s="16" t="s">
        <v>79</v>
      </c>
    </row>
    <row r="323" s="11" customFormat="1" ht="22.8" customHeight="1">
      <c r="B323" s="190"/>
      <c r="C323" s="191"/>
      <c r="D323" s="192" t="s">
        <v>69</v>
      </c>
      <c r="E323" s="204" t="s">
        <v>518</v>
      </c>
      <c r="F323" s="204" t="s">
        <v>519</v>
      </c>
      <c r="G323" s="191"/>
      <c r="H323" s="191"/>
      <c r="I323" s="194"/>
      <c r="J323" s="205">
        <f>BK323</f>
        <v>0</v>
      </c>
      <c r="K323" s="191"/>
      <c r="L323" s="196"/>
      <c r="M323" s="197"/>
      <c r="N323" s="198"/>
      <c r="O323" s="198"/>
      <c r="P323" s="199">
        <f>SUM(P324:P343)</f>
        <v>0</v>
      </c>
      <c r="Q323" s="198"/>
      <c r="R323" s="199">
        <f>SUM(R324:R343)</f>
        <v>0.017273999999999998</v>
      </c>
      <c r="S323" s="198"/>
      <c r="T323" s="200">
        <f>SUM(T324:T343)</f>
        <v>0</v>
      </c>
      <c r="AR323" s="201" t="s">
        <v>79</v>
      </c>
      <c r="AT323" s="202" t="s">
        <v>69</v>
      </c>
      <c r="AU323" s="202" t="s">
        <v>75</v>
      </c>
      <c r="AY323" s="201" t="s">
        <v>115</v>
      </c>
      <c r="BK323" s="203">
        <f>SUM(BK324:BK343)</f>
        <v>0</v>
      </c>
    </row>
    <row r="324" s="1" customFormat="1" ht="24" customHeight="1">
      <c r="B324" s="37"/>
      <c r="C324" s="206" t="s">
        <v>520</v>
      </c>
      <c r="D324" s="206" t="s">
        <v>117</v>
      </c>
      <c r="E324" s="207" t="s">
        <v>521</v>
      </c>
      <c r="F324" s="208" t="s">
        <v>522</v>
      </c>
      <c r="G324" s="209" t="s">
        <v>207</v>
      </c>
      <c r="H324" s="210">
        <v>3.8500000000000001</v>
      </c>
      <c r="I324" s="211"/>
      <c r="J324" s="212">
        <f>ROUND(I324*H324,2)</f>
        <v>0</v>
      </c>
      <c r="K324" s="208" t="s">
        <v>121</v>
      </c>
      <c r="L324" s="42"/>
      <c r="M324" s="213" t="s">
        <v>19</v>
      </c>
      <c r="N324" s="214" t="s">
        <v>41</v>
      </c>
      <c r="O324" s="82"/>
      <c r="P324" s="215">
        <f>O324*H324</f>
        <v>0</v>
      </c>
      <c r="Q324" s="215">
        <v>0.00264</v>
      </c>
      <c r="R324" s="215">
        <f>Q324*H324</f>
        <v>0.010163999999999999</v>
      </c>
      <c r="S324" s="215">
        <v>0</v>
      </c>
      <c r="T324" s="216">
        <f>S324*H324</f>
        <v>0</v>
      </c>
      <c r="AR324" s="217" t="s">
        <v>211</v>
      </c>
      <c r="AT324" s="217" t="s">
        <v>117</v>
      </c>
      <c r="AU324" s="217" t="s">
        <v>79</v>
      </c>
      <c r="AY324" s="16" t="s">
        <v>115</v>
      </c>
      <c r="BE324" s="218">
        <f>IF(N324="základní",J324,0)</f>
        <v>0</v>
      </c>
      <c r="BF324" s="218">
        <f>IF(N324="snížená",J324,0)</f>
        <v>0</v>
      </c>
      <c r="BG324" s="218">
        <f>IF(N324="zákl. přenesená",J324,0)</f>
        <v>0</v>
      </c>
      <c r="BH324" s="218">
        <f>IF(N324="sníž. přenesená",J324,0)</f>
        <v>0</v>
      </c>
      <c r="BI324" s="218">
        <f>IF(N324="nulová",J324,0)</f>
        <v>0</v>
      </c>
      <c r="BJ324" s="16" t="s">
        <v>75</v>
      </c>
      <c r="BK324" s="218">
        <f>ROUND(I324*H324,2)</f>
        <v>0</v>
      </c>
      <c r="BL324" s="16" t="s">
        <v>211</v>
      </c>
      <c r="BM324" s="217" t="s">
        <v>523</v>
      </c>
    </row>
    <row r="325" s="1" customFormat="1">
      <c r="B325" s="37"/>
      <c r="C325" s="38"/>
      <c r="D325" s="219" t="s">
        <v>124</v>
      </c>
      <c r="E325" s="38"/>
      <c r="F325" s="220" t="s">
        <v>524</v>
      </c>
      <c r="G325" s="38"/>
      <c r="H325" s="38"/>
      <c r="I325" s="130"/>
      <c r="J325" s="38"/>
      <c r="K325" s="38"/>
      <c r="L325" s="42"/>
      <c r="M325" s="221"/>
      <c r="N325" s="82"/>
      <c r="O325" s="82"/>
      <c r="P325" s="82"/>
      <c r="Q325" s="82"/>
      <c r="R325" s="82"/>
      <c r="S325" s="82"/>
      <c r="T325" s="83"/>
      <c r="AT325" s="16" t="s">
        <v>124</v>
      </c>
      <c r="AU325" s="16" t="s">
        <v>79</v>
      </c>
    </row>
    <row r="326" s="12" customFormat="1">
      <c r="B326" s="222"/>
      <c r="C326" s="223"/>
      <c r="D326" s="219" t="s">
        <v>126</v>
      </c>
      <c r="E326" s="224" t="s">
        <v>19</v>
      </c>
      <c r="F326" s="225" t="s">
        <v>525</v>
      </c>
      <c r="G326" s="223"/>
      <c r="H326" s="226">
        <v>3.8500000000000001</v>
      </c>
      <c r="I326" s="227"/>
      <c r="J326" s="223"/>
      <c r="K326" s="223"/>
      <c r="L326" s="228"/>
      <c r="M326" s="229"/>
      <c r="N326" s="230"/>
      <c r="O326" s="230"/>
      <c r="P326" s="230"/>
      <c r="Q326" s="230"/>
      <c r="R326" s="230"/>
      <c r="S326" s="230"/>
      <c r="T326" s="231"/>
      <c r="AT326" s="232" t="s">
        <v>126</v>
      </c>
      <c r="AU326" s="232" t="s">
        <v>79</v>
      </c>
      <c r="AV326" s="12" t="s">
        <v>79</v>
      </c>
      <c r="AW326" s="12" t="s">
        <v>32</v>
      </c>
      <c r="AX326" s="12" t="s">
        <v>75</v>
      </c>
      <c r="AY326" s="232" t="s">
        <v>115</v>
      </c>
    </row>
    <row r="327" s="1" customFormat="1" ht="16.5" customHeight="1">
      <c r="B327" s="37"/>
      <c r="C327" s="206" t="s">
        <v>526</v>
      </c>
      <c r="D327" s="206" t="s">
        <v>117</v>
      </c>
      <c r="E327" s="207" t="s">
        <v>527</v>
      </c>
      <c r="F327" s="208" t="s">
        <v>528</v>
      </c>
      <c r="G327" s="209" t="s">
        <v>207</v>
      </c>
      <c r="H327" s="210">
        <v>0.5</v>
      </c>
      <c r="I327" s="211"/>
      <c r="J327" s="212">
        <f>ROUND(I327*H327,2)</f>
        <v>0</v>
      </c>
      <c r="K327" s="208" t="s">
        <v>121</v>
      </c>
      <c r="L327" s="42"/>
      <c r="M327" s="213" t="s">
        <v>19</v>
      </c>
      <c r="N327" s="214" t="s">
        <v>41</v>
      </c>
      <c r="O327" s="82"/>
      <c r="P327" s="215">
        <f>O327*H327</f>
        <v>0</v>
      </c>
      <c r="Q327" s="215">
        <v>0.0046800000000000001</v>
      </c>
      <c r="R327" s="215">
        <f>Q327*H327</f>
        <v>0.0023400000000000001</v>
      </c>
      <c r="S327" s="215">
        <v>0</v>
      </c>
      <c r="T327" s="216">
        <f>S327*H327</f>
        <v>0</v>
      </c>
      <c r="AR327" s="217" t="s">
        <v>211</v>
      </c>
      <c r="AT327" s="217" t="s">
        <v>117</v>
      </c>
      <c r="AU327" s="217" t="s">
        <v>79</v>
      </c>
      <c r="AY327" s="16" t="s">
        <v>115</v>
      </c>
      <c r="BE327" s="218">
        <f>IF(N327="základní",J327,0)</f>
        <v>0</v>
      </c>
      <c r="BF327" s="218">
        <f>IF(N327="snížená",J327,0)</f>
        <v>0</v>
      </c>
      <c r="BG327" s="218">
        <f>IF(N327="zákl. přenesená",J327,0)</f>
        <v>0</v>
      </c>
      <c r="BH327" s="218">
        <f>IF(N327="sníž. přenesená",J327,0)</f>
        <v>0</v>
      </c>
      <c r="BI327" s="218">
        <f>IF(N327="nulová",J327,0)</f>
        <v>0</v>
      </c>
      <c r="BJ327" s="16" t="s">
        <v>75</v>
      </c>
      <c r="BK327" s="218">
        <f>ROUND(I327*H327,2)</f>
        <v>0</v>
      </c>
      <c r="BL327" s="16" t="s">
        <v>211</v>
      </c>
      <c r="BM327" s="217" t="s">
        <v>529</v>
      </c>
    </row>
    <row r="328" s="1" customFormat="1">
      <c r="B328" s="37"/>
      <c r="C328" s="38"/>
      <c r="D328" s="219" t="s">
        <v>124</v>
      </c>
      <c r="E328" s="38"/>
      <c r="F328" s="220" t="s">
        <v>530</v>
      </c>
      <c r="G328" s="38"/>
      <c r="H328" s="38"/>
      <c r="I328" s="130"/>
      <c r="J328" s="38"/>
      <c r="K328" s="38"/>
      <c r="L328" s="42"/>
      <c r="M328" s="221"/>
      <c r="N328" s="82"/>
      <c r="O328" s="82"/>
      <c r="P328" s="82"/>
      <c r="Q328" s="82"/>
      <c r="R328" s="82"/>
      <c r="S328" s="82"/>
      <c r="T328" s="83"/>
      <c r="AT328" s="16" t="s">
        <v>124</v>
      </c>
      <c r="AU328" s="16" t="s">
        <v>79</v>
      </c>
    </row>
    <row r="329" s="12" customFormat="1">
      <c r="B329" s="222"/>
      <c r="C329" s="223"/>
      <c r="D329" s="219" t="s">
        <v>126</v>
      </c>
      <c r="E329" s="224" t="s">
        <v>19</v>
      </c>
      <c r="F329" s="225" t="s">
        <v>531</v>
      </c>
      <c r="G329" s="223"/>
      <c r="H329" s="226">
        <v>0.5</v>
      </c>
      <c r="I329" s="227"/>
      <c r="J329" s="223"/>
      <c r="K329" s="223"/>
      <c r="L329" s="228"/>
      <c r="M329" s="229"/>
      <c r="N329" s="230"/>
      <c r="O329" s="230"/>
      <c r="P329" s="230"/>
      <c r="Q329" s="230"/>
      <c r="R329" s="230"/>
      <c r="S329" s="230"/>
      <c r="T329" s="231"/>
      <c r="AT329" s="232" t="s">
        <v>126</v>
      </c>
      <c r="AU329" s="232" t="s">
        <v>79</v>
      </c>
      <c r="AV329" s="12" t="s">
        <v>79</v>
      </c>
      <c r="AW329" s="12" t="s">
        <v>32</v>
      </c>
      <c r="AX329" s="12" t="s">
        <v>75</v>
      </c>
      <c r="AY329" s="232" t="s">
        <v>115</v>
      </c>
    </row>
    <row r="330" s="1" customFormat="1" ht="24" customHeight="1">
      <c r="B330" s="37"/>
      <c r="C330" s="206" t="s">
        <v>532</v>
      </c>
      <c r="D330" s="206" t="s">
        <v>117</v>
      </c>
      <c r="E330" s="207" t="s">
        <v>533</v>
      </c>
      <c r="F330" s="208" t="s">
        <v>534</v>
      </c>
      <c r="G330" s="209" t="s">
        <v>254</v>
      </c>
      <c r="H330" s="210">
        <v>1</v>
      </c>
      <c r="I330" s="211"/>
      <c r="J330" s="212">
        <f>ROUND(I330*H330,2)</f>
        <v>0</v>
      </c>
      <c r="K330" s="208" t="s">
        <v>121</v>
      </c>
      <c r="L330" s="42"/>
      <c r="M330" s="213" t="s">
        <v>19</v>
      </c>
      <c r="N330" s="214" t="s">
        <v>41</v>
      </c>
      <c r="O330" s="82"/>
      <c r="P330" s="215">
        <f>O330*H330</f>
        <v>0</v>
      </c>
      <c r="Q330" s="215">
        <v>0.00060999999999999997</v>
      </c>
      <c r="R330" s="215">
        <f>Q330*H330</f>
        <v>0.00060999999999999997</v>
      </c>
      <c r="S330" s="215">
        <v>0</v>
      </c>
      <c r="T330" s="216">
        <f>S330*H330</f>
        <v>0</v>
      </c>
      <c r="AR330" s="217" t="s">
        <v>211</v>
      </c>
      <c r="AT330" s="217" t="s">
        <v>117</v>
      </c>
      <c r="AU330" s="217" t="s">
        <v>79</v>
      </c>
      <c r="AY330" s="16" t="s">
        <v>115</v>
      </c>
      <c r="BE330" s="218">
        <f>IF(N330="základní",J330,0)</f>
        <v>0</v>
      </c>
      <c r="BF330" s="218">
        <f>IF(N330="snížená",J330,0)</f>
        <v>0</v>
      </c>
      <c r="BG330" s="218">
        <f>IF(N330="zákl. přenesená",J330,0)</f>
        <v>0</v>
      </c>
      <c r="BH330" s="218">
        <f>IF(N330="sníž. přenesená",J330,0)</f>
        <v>0</v>
      </c>
      <c r="BI330" s="218">
        <f>IF(N330="nulová",J330,0)</f>
        <v>0</v>
      </c>
      <c r="BJ330" s="16" t="s">
        <v>75</v>
      </c>
      <c r="BK330" s="218">
        <f>ROUND(I330*H330,2)</f>
        <v>0</v>
      </c>
      <c r="BL330" s="16" t="s">
        <v>211</v>
      </c>
      <c r="BM330" s="217" t="s">
        <v>535</v>
      </c>
    </row>
    <row r="331" s="1" customFormat="1">
      <c r="B331" s="37"/>
      <c r="C331" s="38"/>
      <c r="D331" s="219" t="s">
        <v>124</v>
      </c>
      <c r="E331" s="38"/>
      <c r="F331" s="220" t="s">
        <v>536</v>
      </c>
      <c r="G331" s="38"/>
      <c r="H331" s="38"/>
      <c r="I331" s="130"/>
      <c r="J331" s="38"/>
      <c r="K331" s="38"/>
      <c r="L331" s="42"/>
      <c r="M331" s="221"/>
      <c r="N331" s="82"/>
      <c r="O331" s="82"/>
      <c r="P331" s="82"/>
      <c r="Q331" s="82"/>
      <c r="R331" s="82"/>
      <c r="S331" s="82"/>
      <c r="T331" s="83"/>
      <c r="AT331" s="16" t="s">
        <v>124</v>
      </c>
      <c r="AU331" s="16" t="s">
        <v>79</v>
      </c>
    </row>
    <row r="332" s="12" customFormat="1">
      <c r="B332" s="222"/>
      <c r="C332" s="223"/>
      <c r="D332" s="219" t="s">
        <v>126</v>
      </c>
      <c r="E332" s="224" t="s">
        <v>19</v>
      </c>
      <c r="F332" s="225" t="s">
        <v>358</v>
      </c>
      <c r="G332" s="223"/>
      <c r="H332" s="226">
        <v>1</v>
      </c>
      <c r="I332" s="227"/>
      <c r="J332" s="223"/>
      <c r="K332" s="223"/>
      <c r="L332" s="228"/>
      <c r="M332" s="229"/>
      <c r="N332" s="230"/>
      <c r="O332" s="230"/>
      <c r="P332" s="230"/>
      <c r="Q332" s="230"/>
      <c r="R332" s="230"/>
      <c r="S332" s="230"/>
      <c r="T332" s="231"/>
      <c r="AT332" s="232" t="s">
        <v>126</v>
      </c>
      <c r="AU332" s="232" t="s">
        <v>79</v>
      </c>
      <c r="AV332" s="12" t="s">
        <v>79</v>
      </c>
      <c r="AW332" s="12" t="s">
        <v>32</v>
      </c>
      <c r="AX332" s="12" t="s">
        <v>75</v>
      </c>
      <c r="AY332" s="232" t="s">
        <v>115</v>
      </c>
    </row>
    <row r="333" s="1" customFormat="1" ht="24" customHeight="1">
      <c r="B333" s="37"/>
      <c r="C333" s="206" t="s">
        <v>537</v>
      </c>
      <c r="D333" s="206" t="s">
        <v>117</v>
      </c>
      <c r="E333" s="207" t="s">
        <v>538</v>
      </c>
      <c r="F333" s="208" t="s">
        <v>539</v>
      </c>
      <c r="G333" s="209" t="s">
        <v>254</v>
      </c>
      <c r="H333" s="210">
        <v>1</v>
      </c>
      <c r="I333" s="211"/>
      <c r="J333" s="212">
        <f>ROUND(I333*H333,2)</f>
        <v>0</v>
      </c>
      <c r="K333" s="208" t="s">
        <v>121</v>
      </c>
      <c r="L333" s="42"/>
      <c r="M333" s="213" t="s">
        <v>19</v>
      </c>
      <c r="N333" s="214" t="s">
        <v>41</v>
      </c>
      <c r="O333" s="82"/>
      <c r="P333" s="215">
        <f>O333*H333</f>
        <v>0</v>
      </c>
      <c r="Q333" s="215">
        <v>0.00088000000000000003</v>
      </c>
      <c r="R333" s="215">
        <f>Q333*H333</f>
        <v>0.00088000000000000003</v>
      </c>
      <c r="S333" s="215">
        <v>0</v>
      </c>
      <c r="T333" s="216">
        <f>S333*H333</f>
        <v>0</v>
      </c>
      <c r="AR333" s="217" t="s">
        <v>211</v>
      </c>
      <c r="AT333" s="217" t="s">
        <v>117</v>
      </c>
      <c r="AU333" s="217" t="s">
        <v>79</v>
      </c>
      <c r="AY333" s="16" t="s">
        <v>115</v>
      </c>
      <c r="BE333" s="218">
        <f>IF(N333="základní",J333,0)</f>
        <v>0</v>
      </c>
      <c r="BF333" s="218">
        <f>IF(N333="snížená",J333,0)</f>
        <v>0</v>
      </c>
      <c r="BG333" s="218">
        <f>IF(N333="zákl. přenesená",J333,0)</f>
        <v>0</v>
      </c>
      <c r="BH333" s="218">
        <f>IF(N333="sníž. přenesená",J333,0)</f>
        <v>0</v>
      </c>
      <c r="BI333" s="218">
        <f>IF(N333="nulová",J333,0)</f>
        <v>0</v>
      </c>
      <c r="BJ333" s="16" t="s">
        <v>75</v>
      </c>
      <c r="BK333" s="218">
        <f>ROUND(I333*H333,2)</f>
        <v>0</v>
      </c>
      <c r="BL333" s="16" t="s">
        <v>211</v>
      </c>
      <c r="BM333" s="217" t="s">
        <v>540</v>
      </c>
    </row>
    <row r="334" s="1" customFormat="1">
      <c r="B334" s="37"/>
      <c r="C334" s="38"/>
      <c r="D334" s="219" t="s">
        <v>124</v>
      </c>
      <c r="E334" s="38"/>
      <c r="F334" s="220" t="s">
        <v>541</v>
      </c>
      <c r="G334" s="38"/>
      <c r="H334" s="38"/>
      <c r="I334" s="130"/>
      <c r="J334" s="38"/>
      <c r="K334" s="38"/>
      <c r="L334" s="42"/>
      <c r="M334" s="221"/>
      <c r="N334" s="82"/>
      <c r="O334" s="82"/>
      <c r="P334" s="82"/>
      <c r="Q334" s="82"/>
      <c r="R334" s="82"/>
      <c r="S334" s="82"/>
      <c r="T334" s="83"/>
      <c r="AT334" s="16" t="s">
        <v>124</v>
      </c>
      <c r="AU334" s="16" t="s">
        <v>79</v>
      </c>
    </row>
    <row r="335" s="12" customFormat="1">
      <c r="B335" s="222"/>
      <c r="C335" s="223"/>
      <c r="D335" s="219" t="s">
        <v>126</v>
      </c>
      <c r="E335" s="224" t="s">
        <v>19</v>
      </c>
      <c r="F335" s="225" t="s">
        <v>358</v>
      </c>
      <c r="G335" s="223"/>
      <c r="H335" s="226">
        <v>1</v>
      </c>
      <c r="I335" s="227"/>
      <c r="J335" s="223"/>
      <c r="K335" s="223"/>
      <c r="L335" s="228"/>
      <c r="M335" s="229"/>
      <c r="N335" s="230"/>
      <c r="O335" s="230"/>
      <c r="P335" s="230"/>
      <c r="Q335" s="230"/>
      <c r="R335" s="230"/>
      <c r="S335" s="230"/>
      <c r="T335" s="231"/>
      <c r="AT335" s="232" t="s">
        <v>126</v>
      </c>
      <c r="AU335" s="232" t="s">
        <v>79</v>
      </c>
      <c r="AV335" s="12" t="s">
        <v>79</v>
      </c>
      <c r="AW335" s="12" t="s">
        <v>32</v>
      </c>
      <c r="AX335" s="12" t="s">
        <v>75</v>
      </c>
      <c r="AY335" s="232" t="s">
        <v>115</v>
      </c>
    </row>
    <row r="336" s="1" customFormat="1" ht="24" customHeight="1">
      <c r="B336" s="37"/>
      <c r="C336" s="206" t="s">
        <v>542</v>
      </c>
      <c r="D336" s="206" t="s">
        <v>117</v>
      </c>
      <c r="E336" s="207" t="s">
        <v>543</v>
      </c>
      <c r="F336" s="208" t="s">
        <v>544</v>
      </c>
      <c r="G336" s="209" t="s">
        <v>545</v>
      </c>
      <c r="H336" s="210">
        <v>1</v>
      </c>
      <c r="I336" s="211"/>
      <c r="J336" s="212">
        <f>ROUND(I336*H336,2)</f>
        <v>0</v>
      </c>
      <c r="K336" s="208" t="s">
        <v>121</v>
      </c>
      <c r="L336" s="42"/>
      <c r="M336" s="213" t="s">
        <v>19</v>
      </c>
      <c r="N336" s="214" t="s">
        <v>41</v>
      </c>
      <c r="O336" s="82"/>
      <c r="P336" s="215">
        <f>O336*H336</f>
        <v>0</v>
      </c>
      <c r="Q336" s="215">
        <v>0.0032799999999999999</v>
      </c>
      <c r="R336" s="215">
        <f>Q336*H336</f>
        <v>0.0032799999999999999</v>
      </c>
      <c r="S336" s="215">
        <v>0</v>
      </c>
      <c r="T336" s="216">
        <f>S336*H336</f>
        <v>0</v>
      </c>
      <c r="AR336" s="217" t="s">
        <v>211</v>
      </c>
      <c r="AT336" s="217" t="s">
        <v>117</v>
      </c>
      <c r="AU336" s="217" t="s">
        <v>79</v>
      </c>
      <c r="AY336" s="16" t="s">
        <v>115</v>
      </c>
      <c r="BE336" s="218">
        <f>IF(N336="základní",J336,0)</f>
        <v>0</v>
      </c>
      <c r="BF336" s="218">
        <f>IF(N336="snížená",J336,0)</f>
        <v>0</v>
      </c>
      <c r="BG336" s="218">
        <f>IF(N336="zákl. přenesená",J336,0)</f>
        <v>0</v>
      </c>
      <c r="BH336" s="218">
        <f>IF(N336="sníž. přenesená",J336,0)</f>
        <v>0</v>
      </c>
      <c r="BI336" s="218">
        <f>IF(N336="nulová",J336,0)</f>
        <v>0</v>
      </c>
      <c r="BJ336" s="16" t="s">
        <v>75</v>
      </c>
      <c r="BK336" s="218">
        <f>ROUND(I336*H336,2)</f>
        <v>0</v>
      </c>
      <c r="BL336" s="16" t="s">
        <v>211</v>
      </c>
      <c r="BM336" s="217" t="s">
        <v>546</v>
      </c>
    </row>
    <row r="337" s="1" customFormat="1">
      <c r="B337" s="37"/>
      <c r="C337" s="38"/>
      <c r="D337" s="219" t="s">
        <v>124</v>
      </c>
      <c r="E337" s="38"/>
      <c r="F337" s="220" t="s">
        <v>547</v>
      </c>
      <c r="G337" s="38"/>
      <c r="H337" s="38"/>
      <c r="I337" s="130"/>
      <c r="J337" s="38"/>
      <c r="K337" s="38"/>
      <c r="L337" s="42"/>
      <c r="M337" s="221"/>
      <c r="N337" s="82"/>
      <c r="O337" s="82"/>
      <c r="P337" s="82"/>
      <c r="Q337" s="82"/>
      <c r="R337" s="82"/>
      <c r="S337" s="82"/>
      <c r="T337" s="83"/>
      <c r="AT337" s="16" t="s">
        <v>124</v>
      </c>
      <c r="AU337" s="16" t="s">
        <v>79</v>
      </c>
    </row>
    <row r="338" s="12" customFormat="1">
      <c r="B338" s="222"/>
      <c r="C338" s="223"/>
      <c r="D338" s="219" t="s">
        <v>126</v>
      </c>
      <c r="E338" s="224" t="s">
        <v>19</v>
      </c>
      <c r="F338" s="225" t="s">
        <v>358</v>
      </c>
      <c r="G338" s="223"/>
      <c r="H338" s="226">
        <v>1</v>
      </c>
      <c r="I338" s="227"/>
      <c r="J338" s="223"/>
      <c r="K338" s="223"/>
      <c r="L338" s="228"/>
      <c r="M338" s="229"/>
      <c r="N338" s="230"/>
      <c r="O338" s="230"/>
      <c r="P338" s="230"/>
      <c r="Q338" s="230"/>
      <c r="R338" s="230"/>
      <c r="S338" s="230"/>
      <c r="T338" s="231"/>
      <c r="AT338" s="232" t="s">
        <v>126</v>
      </c>
      <c r="AU338" s="232" t="s">
        <v>79</v>
      </c>
      <c r="AV338" s="12" t="s">
        <v>79</v>
      </c>
      <c r="AW338" s="12" t="s">
        <v>32</v>
      </c>
      <c r="AX338" s="12" t="s">
        <v>75</v>
      </c>
      <c r="AY338" s="232" t="s">
        <v>115</v>
      </c>
    </row>
    <row r="339" s="1" customFormat="1" ht="16.5" customHeight="1">
      <c r="B339" s="37"/>
      <c r="C339" s="206" t="s">
        <v>548</v>
      </c>
      <c r="D339" s="206" t="s">
        <v>117</v>
      </c>
      <c r="E339" s="207" t="s">
        <v>549</v>
      </c>
      <c r="F339" s="208" t="s">
        <v>550</v>
      </c>
      <c r="G339" s="209" t="s">
        <v>551</v>
      </c>
      <c r="H339" s="210">
        <v>1</v>
      </c>
      <c r="I339" s="211"/>
      <c r="J339" s="212">
        <f>ROUND(I339*H339,2)</f>
        <v>0</v>
      </c>
      <c r="K339" s="208" t="s">
        <v>19</v>
      </c>
      <c r="L339" s="42"/>
      <c r="M339" s="213" t="s">
        <v>19</v>
      </c>
      <c r="N339" s="214" t="s">
        <v>41</v>
      </c>
      <c r="O339" s="82"/>
      <c r="P339" s="215">
        <f>O339*H339</f>
        <v>0</v>
      </c>
      <c r="Q339" s="215">
        <v>0</v>
      </c>
      <c r="R339" s="215">
        <f>Q339*H339</f>
        <v>0</v>
      </c>
      <c r="S339" s="215">
        <v>0</v>
      </c>
      <c r="T339" s="216">
        <f>S339*H339</f>
        <v>0</v>
      </c>
      <c r="AR339" s="217" t="s">
        <v>211</v>
      </c>
      <c r="AT339" s="217" t="s">
        <v>117</v>
      </c>
      <c r="AU339" s="217" t="s">
        <v>79</v>
      </c>
      <c r="AY339" s="16" t="s">
        <v>115</v>
      </c>
      <c r="BE339" s="218">
        <f>IF(N339="základní",J339,0)</f>
        <v>0</v>
      </c>
      <c r="BF339" s="218">
        <f>IF(N339="snížená",J339,0)</f>
        <v>0</v>
      </c>
      <c r="BG339" s="218">
        <f>IF(N339="zákl. přenesená",J339,0)</f>
        <v>0</v>
      </c>
      <c r="BH339" s="218">
        <f>IF(N339="sníž. přenesená",J339,0)</f>
        <v>0</v>
      </c>
      <c r="BI339" s="218">
        <f>IF(N339="nulová",J339,0)</f>
        <v>0</v>
      </c>
      <c r="BJ339" s="16" t="s">
        <v>75</v>
      </c>
      <c r="BK339" s="218">
        <f>ROUND(I339*H339,2)</f>
        <v>0</v>
      </c>
      <c r="BL339" s="16" t="s">
        <v>211</v>
      </c>
      <c r="BM339" s="217" t="s">
        <v>552</v>
      </c>
    </row>
    <row r="340" s="1" customFormat="1">
      <c r="B340" s="37"/>
      <c r="C340" s="38"/>
      <c r="D340" s="219" t="s">
        <v>124</v>
      </c>
      <c r="E340" s="38"/>
      <c r="F340" s="220" t="s">
        <v>550</v>
      </c>
      <c r="G340" s="38"/>
      <c r="H340" s="38"/>
      <c r="I340" s="130"/>
      <c r="J340" s="38"/>
      <c r="K340" s="38"/>
      <c r="L340" s="42"/>
      <c r="M340" s="221"/>
      <c r="N340" s="82"/>
      <c r="O340" s="82"/>
      <c r="P340" s="82"/>
      <c r="Q340" s="82"/>
      <c r="R340" s="82"/>
      <c r="S340" s="82"/>
      <c r="T340" s="83"/>
      <c r="AT340" s="16" t="s">
        <v>124</v>
      </c>
      <c r="AU340" s="16" t="s">
        <v>79</v>
      </c>
    </row>
    <row r="341" s="12" customFormat="1">
      <c r="B341" s="222"/>
      <c r="C341" s="223"/>
      <c r="D341" s="219" t="s">
        <v>126</v>
      </c>
      <c r="E341" s="224" t="s">
        <v>19</v>
      </c>
      <c r="F341" s="225" t="s">
        <v>358</v>
      </c>
      <c r="G341" s="223"/>
      <c r="H341" s="226">
        <v>1</v>
      </c>
      <c r="I341" s="227"/>
      <c r="J341" s="223"/>
      <c r="K341" s="223"/>
      <c r="L341" s="228"/>
      <c r="M341" s="229"/>
      <c r="N341" s="230"/>
      <c r="O341" s="230"/>
      <c r="P341" s="230"/>
      <c r="Q341" s="230"/>
      <c r="R341" s="230"/>
      <c r="S341" s="230"/>
      <c r="T341" s="231"/>
      <c r="AT341" s="232" t="s">
        <v>126</v>
      </c>
      <c r="AU341" s="232" t="s">
        <v>79</v>
      </c>
      <c r="AV341" s="12" t="s">
        <v>79</v>
      </c>
      <c r="AW341" s="12" t="s">
        <v>32</v>
      </c>
      <c r="AX341" s="12" t="s">
        <v>75</v>
      </c>
      <c r="AY341" s="232" t="s">
        <v>115</v>
      </c>
    </row>
    <row r="342" s="1" customFormat="1" ht="24" customHeight="1">
      <c r="B342" s="37"/>
      <c r="C342" s="206" t="s">
        <v>553</v>
      </c>
      <c r="D342" s="206" t="s">
        <v>117</v>
      </c>
      <c r="E342" s="207" t="s">
        <v>554</v>
      </c>
      <c r="F342" s="208" t="s">
        <v>555</v>
      </c>
      <c r="G342" s="209" t="s">
        <v>177</v>
      </c>
      <c r="H342" s="210">
        <v>0.017000000000000001</v>
      </c>
      <c r="I342" s="211"/>
      <c r="J342" s="212">
        <f>ROUND(I342*H342,2)</f>
        <v>0</v>
      </c>
      <c r="K342" s="208" t="s">
        <v>121</v>
      </c>
      <c r="L342" s="42"/>
      <c r="M342" s="213" t="s">
        <v>19</v>
      </c>
      <c r="N342" s="214" t="s">
        <v>41</v>
      </c>
      <c r="O342" s="82"/>
      <c r="P342" s="215">
        <f>O342*H342</f>
        <v>0</v>
      </c>
      <c r="Q342" s="215">
        <v>0</v>
      </c>
      <c r="R342" s="215">
        <f>Q342*H342</f>
        <v>0</v>
      </c>
      <c r="S342" s="215">
        <v>0</v>
      </c>
      <c r="T342" s="216">
        <f>S342*H342</f>
        <v>0</v>
      </c>
      <c r="AR342" s="217" t="s">
        <v>211</v>
      </c>
      <c r="AT342" s="217" t="s">
        <v>117</v>
      </c>
      <c r="AU342" s="217" t="s">
        <v>79</v>
      </c>
      <c r="AY342" s="16" t="s">
        <v>115</v>
      </c>
      <c r="BE342" s="218">
        <f>IF(N342="základní",J342,0)</f>
        <v>0</v>
      </c>
      <c r="BF342" s="218">
        <f>IF(N342="snížená",J342,0)</f>
        <v>0</v>
      </c>
      <c r="BG342" s="218">
        <f>IF(N342="zákl. přenesená",J342,0)</f>
        <v>0</v>
      </c>
      <c r="BH342" s="218">
        <f>IF(N342="sníž. přenesená",J342,0)</f>
        <v>0</v>
      </c>
      <c r="BI342" s="218">
        <f>IF(N342="nulová",J342,0)</f>
        <v>0</v>
      </c>
      <c r="BJ342" s="16" t="s">
        <v>75</v>
      </c>
      <c r="BK342" s="218">
        <f>ROUND(I342*H342,2)</f>
        <v>0</v>
      </c>
      <c r="BL342" s="16" t="s">
        <v>211</v>
      </c>
      <c r="BM342" s="217" t="s">
        <v>556</v>
      </c>
    </row>
    <row r="343" s="1" customFormat="1">
      <c r="B343" s="37"/>
      <c r="C343" s="38"/>
      <c r="D343" s="219" t="s">
        <v>124</v>
      </c>
      <c r="E343" s="38"/>
      <c r="F343" s="220" t="s">
        <v>557</v>
      </c>
      <c r="G343" s="38"/>
      <c r="H343" s="38"/>
      <c r="I343" s="130"/>
      <c r="J343" s="38"/>
      <c r="K343" s="38"/>
      <c r="L343" s="42"/>
      <c r="M343" s="221"/>
      <c r="N343" s="82"/>
      <c r="O343" s="82"/>
      <c r="P343" s="82"/>
      <c r="Q343" s="82"/>
      <c r="R343" s="82"/>
      <c r="S343" s="82"/>
      <c r="T343" s="83"/>
      <c r="AT343" s="16" t="s">
        <v>124</v>
      </c>
      <c r="AU343" s="16" t="s">
        <v>79</v>
      </c>
    </row>
    <row r="344" s="11" customFormat="1" ht="22.8" customHeight="1">
      <c r="B344" s="190"/>
      <c r="C344" s="191"/>
      <c r="D344" s="192" t="s">
        <v>69</v>
      </c>
      <c r="E344" s="204" t="s">
        <v>558</v>
      </c>
      <c r="F344" s="204" t="s">
        <v>559</v>
      </c>
      <c r="G344" s="191"/>
      <c r="H344" s="191"/>
      <c r="I344" s="194"/>
      <c r="J344" s="205">
        <f>BK344</f>
        <v>0</v>
      </c>
      <c r="K344" s="191"/>
      <c r="L344" s="196"/>
      <c r="M344" s="197"/>
      <c r="N344" s="198"/>
      <c r="O344" s="198"/>
      <c r="P344" s="199">
        <f>SUM(P345:P400)</f>
        <v>0</v>
      </c>
      <c r="Q344" s="198"/>
      <c r="R344" s="199">
        <f>SUM(R345:R400)</f>
        <v>0.49692000000000003</v>
      </c>
      <c r="S344" s="198"/>
      <c r="T344" s="200">
        <f>SUM(T345:T400)</f>
        <v>0</v>
      </c>
      <c r="AR344" s="201" t="s">
        <v>79</v>
      </c>
      <c r="AT344" s="202" t="s">
        <v>69</v>
      </c>
      <c r="AU344" s="202" t="s">
        <v>75</v>
      </c>
      <c r="AY344" s="201" t="s">
        <v>115</v>
      </c>
      <c r="BK344" s="203">
        <f>SUM(BK345:BK400)</f>
        <v>0</v>
      </c>
    </row>
    <row r="345" s="1" customFormat="1" ht="36" customHeight="1">
      <c r="B345" s="37"/>
      <c r="C345" s="206" t="s">
        <v>560</v>
      </c>
      <c r="D345" s="206" t="s">
        <v>117</v>
      </c>
      <c r="E345" s="207" t="s">
        <v>561</v>
      </c>
      <c r="F345" s="208" t="s">
        <v>562</v>
      </c>
      <c r="G345" s="209" t="s">
        <v>545</v>
      </c>
      <c r="H345" s="210">
        <v>8</v>
      </c>
      <c r="I345" s="211"/>
      <c r="J345" s="212">
        <f>ROUND(I345*H345,2)</f>
        <v>0</v>
      </c>
      <c r="K345" s="208" t="s">
        <v>121</v>
      </c>
      <c r="L345" s="42"/>
      <c r="M345" s="213" t="s">
        <v>19</v>
      </c>
      <c r="N345" s="214" t="s">
        <v>41</v>
      </c>
      <c r="O345" s="82"/>
      <c r="P345" s="215">
        <f>O345*H345</f>
        <v>0</v>
      </c>
      <c r="Q345" s="215">
        <v>0.016469999999999999</v>
      </c>
      <c r="R345" s="215">
        <f>Q345*H345</f>
        <v>0.13175999999999999</v>
      </c>
      <c r="S345" s="215">
        <v>0</v>
      </c>
      <c r="T345" s="216">
        <f>S345*H345</f>
        <v>0</v>
      </c>
      <c r="AR345" s="217" t="s">
        <v>211</v>
      </c>
      <c r="AT345" s="217" t="s">
        <v>117</v>
      </c>
      <c r="AU345" s="217" t="s">
        <v>79</v>
      </c>
      <c r="AY345" s="16" t="s">
        <v>115</v>
      </c>
      <c r="BE345" s="218">
        <f>IF(N345="základní",J345,0)</f>
        <v>0</v>
      </c>
      <c r="BF345" s="218">
        <f>IF(N345="snížená",J345,0)</f>
        <v>0</v>
      </c>
      <c r="BG345" s="218">
        <f>IF(N345="zákl. přenesená",J345,0)</f>
        <v>0</v>
      </c>
      <c r="BH345" s="218">
        <f>IF(N345="sníž. přenesená",J345,0)</f>
        <v>0</v>
      </c>
      <c r="BI345" s="218">
        <f>IF(N345="nulová",J345,0)</f>
        <v>0</v>
      </c>
      <c r="BJ345" s="16" t="s">
        <v>75</v>
      </c>
      <c r="BK345" s="218">
        <f>ROUND(I345*H345,2)</f>
        <v>0</v>
      </c>
      <c r="BL345" s="16" t="s">
        <v>211</v>
      </c>
      <c r="BM345" s="217" t="s">
        <v>563</v>
      </c>
    </row>
    <row r="346" s="1" customFormat="1">
      <c r="B346" s="37"/>
      <c r="C346" s="38"/>
      <c r="D346" s="219" t="s">
        <v>124</v>
      </c>
      <c r="E346" s="38"/>
      <c r="F346" s="220" t="s">
        <v>562</v>
      </c>
      <c r="G346" s="38"/>
      <c r="H346" s="38"/>
      <c r="I346" s="130"/>
      <c r="J346" s="38"/>
      <c r="K346" s="38"/>
      <c r="L346" s="42"/>
      <c r="M346" s="221"/>
      <c r="N346" s="82"/>
      <c r="O346" s="82"/>
      <c r="P346" s="82"/>
      <c r="Q346" s="82"/>
      <c r="R346" s="82"/>
      <c r="S346" s="82"/>
      <c r="T346" s="83"/>
      <c r="AT346" s="16" t="s">
        <v>124</v>
      </c>
      <c r="AU346" s="16" t="s">
        <v>79</v>
      </c>
    </row>
    <row r="347" s="12" customFormat="1">
      <c r="B347" s="222"/>
      <c r="C347" s="223"/>
      <c r="D347" s="219" t="s">
        <v>126</v>
      </c>
      <c r="E347" s="224" t="s">
        <v>19</v>
      </c>
      <c r="F347" s="225" t="s">
        <v>564</v>
      </c>
      <c r="G347" s="223"/>
      <c r="H347" s="226">
        <v>8</v>
      </c>
      <c r="I347" s="227"/>
      <c r="J347" s="223"/>
      <c r="K347" s="223"/>
      <c r="L347" s="228"/>
      <c r="M347" s="229"/>
      <c r="N347" s="230"/>
      <c r="O347" s="230"/>
      <c r="P347" s="230"/>
      <c r="Q347" s="230"/>
      <c r="R347" s="230"/>
      <c r="S347" s="230"/>
      <c r="T347" s="231"/>
      <c r="AT347" s="232" t="s">
        <v>126</v>
      </c>
      <c r="AU347" s="232" t="s">
        <v>79</v>
      </c>
      <c r="AV347" s="12" t="s">
        <v>79</v>
      </c>
      <c r="AW347" s="12" t="s">
        <v>32</v>
      </c>
      <c r="AX347" s="12" t="s">
        <v>75</v>
      </c>
      <c r="AY347" s="232" t="s">
        <v>115</v>
      </c>
    </row>
    <row r="348" s="1" customFormat="1" ht="24" customHeight="1">
      <c r="B348" s="37"/>
      <c r="C348" s="206" t="s">
        <v>565</v>
      </c>
      <c r="D348" s="206" t="s">
        <v>117</v>
      </c>
      <c r="E348" s="207" t="s">
        <v>566</v>
      </c>
      <c r="F348" s="208" t="s">
        <v>567</v>
      </c>
      <c r="G348" s="209" t="s">
        <v>545</v>
      </c>
      <c r="H348" s="210">
        <v>2</v>
      </c>
      <c r="I348" s="211"/>
      <c r="J348" s="212">
        <f>ROUND(I348*H348,2)</f>
        <v>0</v>
      </c>
      <c r="K348" s="208" t="s">
        <v>121</v>
      </c>
      <c r="L348" s="42"/>
      <c r="M348" s="213" t="s">
        <v>19</v>
      </c>
      <c r="N348" s="214" t="s">
        <v>41</v>
      </c>
      <c r="O348" s="82"/>
      <c r="P348" s="215">
        <f>O348*H348</f>
        <v>0</v>
      </c>
      <c r="Q348" s="215">
        <v>0.01528</v>
      </c>
      <c r="R348" s="215">
        <f>Q348*H348</f>
        <v>0.03056</v>
      </c>
      <c r="S348" s="215">
        <v>0</v>
      </c>
      <c r="T348" s="216">
        <f>S348*H348</f>
        <v>0</v>
      </c>
      <c r="AR348" s="217" t="s">
        <v>211</v>
      </c>
      <c r="AT348" s="217" t="s">
        <v>117</v>
      </c>
      <c r="AU348" s="217" t="s">
        <v>79</v>
      </c>
      <c r="AY348" s="16" t="s">
        <v>115</v>
      </c>
      <c r="BE348" s="218">
        <f>IF(N348="základní",J348,0)</f>
        <v>0</v>
      </c>
      <c r="BF348" s="218">
        <f>IF(N348="snížená",J348,0)</f>
        <v>0</v>
      </c>
      <c r="BG348" s="218">
        <f>IF(N348="zákl. přenesená",J348,0)</f>
        <v>0</v>
      </c>
      <c r="BH348" s="218">
        <f>IF(N348="sníž. přenesená",J348,0)</f>
        <v>0</v>
      </c>
      <c r="BI348" s="218">
        <f>IF(N348="nulová",J348,0)</f>
        <v>0</v>
      </c>
      <c r="BJ348" s="16" t="s">
        <v>75</v>
      </c>
      <c r="BK348" s="218">
        <f>ROUND(I348*H348,2)</f>
        <v>0</v>
      </c>
      <c r="BL348" s="16" t="s">
        <v>211</v>
      </c>
      <c r="BM348" s="217" t="s">
        <v>568</v>
      </c>
    </row>
    <row r="349" s="1" customFormat="1">
      <c r="B349" s="37"/>
      <c r="C349" s="38"/>
      <c r="D349" s="219" t="s">
        <v>124</v>
      </c>
      <c r="E349" s="38"/>
      <c r="F349" s="220" t="s">
        <v>569</v>
      </c>
      <c r="G349" s="38"/>
      <c r="H349" s="38"/>
      <c r="I349" s="130"/>
      <c r="J349" s="38"/>
      <c r="K349" s="38"/>
      <c r="L349" s="42"/>
      <c r="M349" s="221"/>
      <c r="N349" s="82"/>
      <c r="O349" s="82"/>
      <c r="P349" s="82"/>
      <c r="Q349" s="82"/>
      <c r="R349" s="82"/>
      <c r="S349" s="82"/>
      <c r="T349" s="83"/>
      <c r="AT349" s="16" t="s">
        <v>124</v>
      </c>
      <c r="AU349" s="16" t="s">
        <v>79</v>
      </c>
    </row>
    <row r="350" s="12" customFormat="1">
      <c r="B350" s="222"/>
      <c r="C350" s="223"/>
      <c r="D350" s="219" t="s">
        <v>126</v>
      </c>
      <c r="E350" s="224" t="s">
        <v>19</v>
      </c>
      <c r="F350" s="225" t="s">
        <v>133</v>
      </c>
      <c r="G350" s="223"/>
      <c r="H350" s="226">
        <v>2</v>
      </c>
      <c r="I350" s="227"/>
      <c r="J350" s="223"/>
      <c r="K350" s="223"/>
      <c r="L350" s="228"/>
      <c r="M350" s="229"/>
      <c r="N350" s="230"/>
      <c r="O350" s="230"/>
      <c r="P350" s="230"/>
      <c r="Q350" s="230"/>
      <c r="R350" s="230"/>
      <c r="S350" s="230"/>
      <c r="T350" s="231"/>
      <c r="AT350" s="232" t="s">
        <v>126</v>
      </c>
      <c r="AU350" s="232" t="s">
        <v>79</v>
      </c>
      <c r="AV350" s="12" t="s">
        <v>79</v>
      </c>
      <c r="AW350" s="12" t="s">
        <v>32</v>
      </c>
      <c r="AX350" s="12" t="s">
        <v>75</v>
      </c>
      <c r="AY350" s="232" t="s">
        <v>115</v>
      </c>
    </row>
    <row r="351" s="1" customFormat="1" ht="36" customHeight="1">
      <c r="B351" s="37"/>
      <c r="C351" s="206" t="s">
        <v>570</v>
      </c>
      <c r="D351" s="206" t="s">
        <v>117</v>
      </c>
      <c r="E351" s="207" t="s">
        <v>571</v>
      </c>
      <c r="F351" s="208" t="s">
        <v>572</v>
      </c>
      <c r="G351" s="209" t="s">
        <v>545</v>
      </c>
      <c r="H351" s="210">
        <v>1</v>
      </c>
      <c r="I351" s="211"/>
      <c r="J351" s="212">
        <f>ROUND(I351*H351,2)</f>
        <v>0</v>
      </c>
      <c r="K351" s="208" t="s">
        <v>121</v>
      </c>
      <c r="L351" s="42"/>
      <c r="M351" s="213" t="s">
        <v>19</v>
      </c>
      <c r="N351" s="214" t="s">
        <v>41</v>
      </c>
      <c r="O351" s="82"/>
      <c r="P351" s="215">
        <f>O351*H351</f>
        <v>0</v>
      </c>
      <c r="Q351" s="215">
        <v>0.0075300000000000002</v>
      </c>
      <c r="R351" s="215">
        <f>Q351*H351</f>
        <v>0.0075300000000000002</v>
      </c>
      <c r="S351" s="215">
        <v>0</v>
      </c>
      <c r="T351" s="216">
        <f>S351*H351</f>
        <v>0</v>
      </c>
      <c r="AR351" s="217" t="s">
        <v>211</v>
      </c>
      <c r="AT351" s="217" t="s">
        <v>117</v>
      </c>
      <c r="AU351" s="217" t="s">
        <v>79</v>
      </c>
      <c r="AY351" s="16" t="s">
        <v>115</v>
      </c>
      <c r="BE351" s="218">
        <f>IF(N351="základní",J351,0)</f>
        <v>0</v>
      </c>
      <c r="BF351" s="218">
        <f>IF(N351="snížená",J351,0)</f>
        <v>0</v>
      </c>
      <c r="BG351" s="218">
        <f>IF(N351="zákl. přenesená",J351,0)</f>
        <v>0</v>
      </c>
      <c r="BH351" s="218">
        <f>IF(N351="sníž. přenesená",J351,0)</f>
        <v>0</v>
      </c>
      <c r="BI351" s="218">
        <f>IF(N351="nulová",J351,0)</f>
        <v>0</v>
      </c>
      <c r="BJ351" s="16" t="s">
        <v>75</v>
      </c>
      <c r="BK351" s="218">
        <f>ROUND(I351*H351,2)</f>
        <v>0</v>
      </c>
      <c r="BL351" s="16" t="s">
        <v>211</v>
      </c>
      <c r="BM351" s="217" t="s">
        <v>573</v>
      </c>
    </row>
    <row r="352" s="1" customFormat="1">
      <c r="B352" s="37"/>
      <c r="C352" s="38"/>
      <c r="D352" s="219" t="s">
        <v>124</v>
      </c>
      <c r="E352" s="38"/>
      <c r="F352" s="220" t="s">
        <v>572</v>
      </c>
      <c r="G352" s="38"/>
      <c r="H352" s="38"/>
      <c r="I352" s="130"/>
      <c r="J352" s="38"/>
      <c r="K352" s="38"/>
      <c r="L352" s="42"/>
      <c r="M352" s="221"/>
      <c r="N352" s="82"/>
      <c r="O352" s="82"/>
      <c r="P352" s="82"/>
      <c r="Q352" s="82"/>
      <c r="R352" s="82"/>
      <c r="S352" s="82"/>
      <c r="T352" s="83"/>
      <c r="AT352" s="16" t="s">
        <v>124</v>
      </c>
      <c r="AU352" s="16" t="s">
        <v>79</v>
      </c>
    </row>
    <row r="353" s="12" customFormat="1">
      <c r="B353" s="222"/>
      <c r="C353" s="223"/>
      <c r="D353" s="219" t="s">
        <v>126</v>
      </c>
      <c r="E353" s="224" t="s">
        <v>19</v>
      </c>
      <c r="F353" s="225" t="s">
        <v>358</v>
      </c>
      <c r="G353" s="223"/>
      <c r="H353" s="226">
        <v>1</v>
      </c>
      <c r="I353" s="227"/>
      <c r="J353" s="223"/>
      <c r="K353" s="223"/>
      <c r="L353" s="228"/>
      <c r="M353" s="229"/>
      <c r="N353" s="230"/>
      <c r="O353" s="230"/>
      <c r="P353" s="230"/>
      <c r="Q353" s="230"/>
      <c r="R353" s="230"/>
      <c r="S353" s="230"/>
      <c r="T353" s="231"/>
      <c r="AT353" s="232" t="s">
        <v>126</v>
      </c>
      <c r="AU353" s="232" t="s">
        <v>79</v>
      </c>
      <c r="AV353" s="12" t="s">
        <v>79</v>
      </c>
      <c r="AW353" s="12" t="s">
        <v>32</v>
      </c>
      <c r="AX353" s="12" t="s">
        <v>75</v>
      </c>
      <c r="AY353" s="232" t="s">
        <v>115</v>
      </c>
    </row>
    <row r="354" s="1" customFormat="1" ht="24" customHeight="1">
      <c r="B354" s="37"/>
      <c r="C354" s="206" t="s">
        <v>574</v>
      </c>
      <c r="D354" s="206" t="s">
        <v>117</v>
      </c>
      <c r="E354" s="207" t="s">
        <v>575</v>
      </c>
      <c r="F354" s="208" t="s">
        <v>576</v>
      </c>
      <c r="G354" s="209" t="s">
        <v>545</v>
      </c>
      <c r="H354" s="210">
        <v>1</v>
      </c>
      <c r="I354" s="211"/>
      <c r="J354" s="212">
        <f>ROUND(I354*H354,2)</f>
        <v>0</v>
      </c>
      <c r="K354" s="208" t="s">
        <v>121</v>
      </c>
      <c r="L354" s="42"/>
      <c r="M354" s="213" t="s">
        <v>19</v>
      </c>
      <c r="N354" s="214" t="s">
        <v>41</v>
      </c>
      <c r="O354" s="82"/>
      <c r="P354" s="215">
        <f>O354*H354</f>
        <v>0</v>
      </c>
      <c r="Q354" s="215">
        <v>0.0147</v>
      </c>
      <c r="R354" s="215">
        <f>Q354*H354</f>
        <v>0.0147</v>
      </c>
      <c r="S354" s="215">
        <v>0</v>
      </c>
      <c r="T354" s="216">
        <f>S354*H354</f>
        <v>0</v>
      </c>
      <c r="AR354" s="217" t="s">
        <v>211</v>
      </c>
      <c r="AT354" s="217" t="s">
        <v>117</v>
      </c>
      <c r="AU354" s="217" t="s">
        <v>79</v>
      </c>
      <c r="AY354" s="16" t="s">
        <v>115</v>
      </c>
      <c r="BE354" s="218">
        <f>IF(N354="základní",J354,0)</f>
        <v>0</v>
      </c>
      <c r="BF354" s="218">
        <f>IF(N354="snížená",J354,0)</f>
        <v>0</v>
      </c>
      <c r="BG354" s="218">
        <f>IF(N354="zákl. přenesená",J354,0)</f>
        <v>0</v>
      </c>
      <c r="BH354" s="218">
        <f>IF(N354="sníž. přenesená",J354,0)</f>
        <v>0</v>
      </c>
      <c r="BI354" s="218">
        <f>IF(N354="nulová",J354,0)</f>
        <v>0</v>
      </c>
      <c r="BJ354" s="16" t="s">
        <v>75</v>
      </c>
      <c r="BK354" s="218">
        <f>ROUND(I354*H354,2)</f>
        <v>0</v>
      </c>
      <c r="BL354" s="16" t="s">
        <v>211</v>
      </c>
      <c r="BM354" s="217" t="s">
        <v>577</v>
      </c>
    </row>
    <row r="355" s="1" customFormat="1">
      <c r="B355" s="37"/>
      <c r="C355" s="38"/>
      <c r="D355" s="219" t="s">
        <v>124</v>
      </c>
      <c r="E355" s="38"/>
      <c r="F355" s="220" t="s">
        <v>578</v>
      </c>
      <c r="G355" s="38"/>
      <c r="H355" s="38"/>
      <c r="I355" s="130"/>
      <c r="J355" s="38"/>
      <c r="K355" s="38"/>
      <c r="L355" s="42"/>
      <c r="M355" s="221"/>
      <c r="N355" s="82"/>
      <c r="O355" s="82"/>
      <c r="P355" s="82"/>
      <c r="Q355" s="82"/>
      <c r="R355" s="82"/>
      <c r="S355" s="82"/>
      <c r="T355" s="83"/>
      <c r="AT355" s="16" t="s">
        <v>124</v>
      </c>
      <c r="AU355" s="16" t="s">
        <v>79</v>
      </c>
    </row>
    <row r="356" s="12" customFormat="1">
      <c r="B356" s="222"/>
      <c r="C356" s="223"/>
      <c r="D356" s="219" t="s">
        <v>126</v>
      </c>
      <c r="E356" s="224" t="s">
        <v>19</v>
      </c>
      <c r="F356" s="225" t="s">
        <v>358</v>
      </c>
      <c r="G356" s="223"/>
      <c r="H356" s="226">
        <v>1</v>
      </c>
      <c r="I356" s="227"/>
      <c r="J356" s="223"/>
      <c r="K356" s="223"/>
      <c r="L356" s="228"/>
      <c r="M356" s="229"/>
      <c r="N356" s="230"/>
      <c r="O356" s="230"/>
      <c r="P356" s="230"/>
      <c r="Q356" s="230"/>
      <c r="R356" s="230"/>
      <c r="S356" s="230"/>
      <c r="T356" s="231"/>
      <c r="AT356" s="232" t="s">
        <v>126</v>
      </c>
      <c r="AU356" s="232" t="s">
        <v>79</v>
      </c>
      <c r="AV356" s="12" t="s">
        <v>79</v>
      </c>
      <c r="AW356" s="12" t="s">
        <v>32</v>
      </c>
      <c r="AX356" s="12" t="s">
        <v>75</v>
      </c>
      <c r="AY356" s="232" t="s">
        <v>115</v>
      </c>
    </row>
    <row r="357" s="1" customFormat="1" ht="24" customHeight="1">
      <c r="B357" s="37"/>
      <c r="C357" s="206" t="s">
        <v>579</v>
      </c>
      <c r="D357" s="206" t="s">
        <v>117</v>
      </c>
      <c r="E357" s="207" t="s">
        <v>580</v>
      </c>
      <c r="F357" s="208" t="s">
        <v>581</v>
      </c>
      <c r="G357" s="209" t="s">
        <v>545</v>
      </c>
      <c r="H357" s="210">
        <v>1</v>
      </c>
      <c r="I357" s="211"/>
      <c r="J357" s="212">
        <f>ROUND(I357*H357,2)</f>
        <v>0</v>
      </c>
      <c r="K357" s="208" t="s">
        <v>121</v>
      </c>
      <c r="L357" s="42"/>
      <c r="M357" s="213" t="s">
        <v>19</v>
      </c>
      <c r="N357" s="214" t="s">
        <v>41</v>
      </c>
      <c r="O357" s="82"/>
      <c r="P357" s="215">
        <f>O357*H357</f>
        <v>0</v>
      </c>
      <c r="Q357" s="215">
        <v>0.022689999999999998</v>
      </c>
      <c r="R357" s="215">
        <f>Q357*H357</f>
        <v>0.022689999999999998</v>
      </c>
      <c r="S357" s="215">
        <v>0</v>
      </c>
      <c r="T357" s="216">
        <f>S357*H357</f>
        <v>0</v>
      </c>
      <c r="AR357" s="217" t="s">
        <v>211</v>
      </c>
      <c r="AT357" s="217" t="s">
        <v>117</v>
      </c>
      <c r="AU357" s="217" t="s">
        <v>79</v>
      </c>
      <c r="AY357" s="16" t="s">
        <v>115</v>
      </c>
      <c r="BE357" s="218">
        <f>IF(N357="základní",J357,0)</f>
        <v>0</v>
      </c>
      <c r="BF357" s="218">
        <f>IF(N357="snížená",J357,0)</f>
        <v>0</v>
      </c>
      <c r="BG357" s="218">
        <f>IF(N357="zákl. přenesená",J357,0)</f>
        <v>0</v>
      </c>
      <c r="BH357" s="218">
        <f>IF(N357="sníž. přenesená",J357,0)</f>
        <v>0</v>
      </c>
      <c r="BI357" s="218">
        <f>IF(N357="nulová",J357,0)</f>
        <v>0</v>
      </c>
      <c r="BJ357" s="16" t="s">
        <v>75</v>
      </c>
      <c r="BK357" s="218">
        <f>ROUND(I357*H357,2)</f>
        <v>0</v>
      </c>
      <c r="BL357" s="16" t="s">
        <v>211</v>
      </c>
      <c r="BM357" s="217" t="s">
        <v>582</v>
      </c>
    </row>
    <row r="358" s="1" customFormat="1">
      <c r="B358" s="37"/>
      <c r="C358" s="38"/>
      <c r="D358" s="219" t="s">
        <v>124</v>
      </c>
      <c r="E358" s="38"/>
      <c r="F358" s="220" t="s">
        <v>583</v>
      </c>
      <c r="G358" s="38"/>
      <c r="H358" s="38"/>
      <c r="I358" s="130"/>
      <c r="J358" s="38"/>
      <c r="K358" s="38"/>
      <c r="L358" s="42"/>
      <c r="M358" s="221"/>
      <c r="N358" s="82"/>
      <c r="O358" s="82"/>
      <c r="P358" s="82"/>
      <c r="Q358" s="82"/>
      <c r="R358" s="82"/>
      <c r="S358" s="82"/>
      <c r="T358" s="83"/>
      <c r="AT358" s="16" t="s">
        <v>124</v>
      </c>
      <c r="AU358" s="16" t="s">
        <v>79</v>
      </c>
    </row>
    <row r="359" s="12" customFormat="1">
      <c r="B359" s="222"/>
      <c r="C359" s="223"/>
      <c r="D359" s="219" t="s">
        <v>126</v>
      </c>
      <c r="E359" s="224" t="s">
        <v>19</v>
      </c>
      <c r="F359" s="225" t="s">
        <v>358</v>
      </c>
      <c r="G359" s="223"/>
      <c r="H359" s="226">
        <v>1</v>
      </c>
      <c r="I359" s="227"/>
      <c r="J359" s="223"/>
      <c r="K359" s="223"/>
      <c r="L359" s="228"/>
      <c r="M359" s="229"/>
      <c r="N359" s="230"/>
      <c r="O359" s="230"/>
      <c r="P359" s="230"/>
      <c r="Q359" s="230"/>
      <c r="R359" s="230"/>
      <c r="S359" s="230"/>
      <c r="T359" s="231"/>
      <c r="AT359" s="232" t="s">
        <v>126</v>
      </c>
      <c r="AU359" s="232" t="s">
        <v>79</v>
      </c>
      <c r="AV359" s="12" t="s">
        <v>79</v>
      </c>
      <c r="AW359" s="12" t="s">
        <v>32</v>
      </c>
      <c r="AX359" s="12" t="s">
        <v>75</v>
      </c>
      <c r="AY359" s="232" t="s">
        <v>115</v>
      </c>
    </row>
    <row r="360" s="1" customFormat="1" ht="24" customHeight="1">
      <c r="B360" s="37"/>
      <c r="C360" s="206" t="s">
        <v>584</v>
      </c>
      <c r="D360" s="206" t="s">
        <v>117</v>
      </c>
      <c r="E360" s="207" t="s">
        <v>585</v>
      </c>
      <c r="F360" s="208" t="s">
        <v>586</v>
      </c>
      <c r="G360" s="209" t="s">
        <v>545</v>
      </c>
      <c r="H360" s="210">
        <v>27</v>
      </c>
      <c r="I360" s="211"/>
      <c r="J360" s="212">
        <f>ROUND(I360*H360,2)</f>
        <v>0</v>
      </c>
      <c r="K360" s="208" t="s">
        <v>121</v>
      </c>
      <c r="L360" s="42"/>
      <c r="M360" s="213" t="s">
        <v>19</v>
      </c>
      <c r="N360" s="214" t="s">
        <v>41</v>
      </c>
      <c r="O360" s="82"/>
      <c r="P360" s="215">
        <f>O360*H360</f>
        <v>0</v>
      </c>
      <c r="Q360" s="215">
        <v>0.00029999999999999997</v>
      </c>
      <c r="R360" s="215">
        <f>Q360*H360</f>
        <v>0.0080999999999999996</v>
      </c>
      <c r="S360" s="215">
        <v>0</v>
      </c>
      <c r="T360" s="216">
        <f>S360*H360</f>
        <v>0</v>
      </c>
      <c r="AR360" s="217" t="s">
        <v>211</v>
      </c>
      <c r="AT360" s="217" t="s">
        <v>117</v>
      </c>
      <c r="AU360" s="217" t="s">
        <v>79</v>
      </c>
      <c r="AY360" s="16" t="s">
        <v>115</v>
      </c>
      <c r="BE360" s="218">
        <f>IF(N360="základní",J360,0)</f>
        <v>0</v>
      </c>
      <c r="BF360" s="218">
        <f>IF(N360="snížená",J360,0)</f>
        <v>0</v>
      </c>
      <c r="BG360" s="218">
        <f>IF(N360="zákl. přenesená",J360,0)</f>
        <v>0</v>
      </c>
      <c r="BH360" s="218">
        <f>IF(N360="sníž. přenesená",J360,0)</f>
        <v>0</v>
      </c>
      <c r="BI360" s="218">
        <f>IF(N360="nulová",J360,0)</f>
        <v>0</v>
      </c>
      <c r="BJ360" s="16" t="s">
        <v>75</v>
      </c>
      <c r="BK360" s="218">
        <f>ROUND(I360*H360,2)</f>
        <v>0</v>
      </c>
      <c r="BL360" s="16" t="s">
        <v>211</v>
      </c>
      <c r="BM360" s="217" t="s">
        <v>587</v>
      </c>
    </row>
    <row r="361" s="1" customFormat="1">
      <c r="B361" s="37"/>
      <c r="C361" s="38"/>
      <c r="D361" s="219" t="s">
        <v>124</v>
      </c>
      <c r="E361" s="38"/>
      <c r="F361" s="220" t="s">
        <v>588</v>
      </c>
      <c r="G361" s="38"/>
      <c r="H361" s="38"/>
      <c r="I361" s="130"/>
      <c r="J361" s="38"/>
      <c r="K361" s="38"/>
      <c r="L361" s="42"/>
      <c r="M361" s="221"/>
      <c r="N361" s="82"/>
      <c r="O361" s="82"/>
      <c r="P361" s="82"/>
      <c r="Q361" s="82"/>
      <c r="R361" s="82"/>
      <c r="S361" s="82"/>
      <c r="T361" s="83"/>
      <c r="AT361" s="16" t="s">
        <v>124</v>
      </c>
      <c r="AU361" s="16" t="s">
        <v>79</v>
      </c>
    </row>
    <row r="362" s="12" customFormat="1">
      <c r="B362" s="222"/>
      <c r="C362" s="223"/>
      <c r="D362" s="219" t="s">
        <v>126</v>
      </c>
      <c r="E362" s="224" t="s">
        <v>19</v>
      </c>
      <c r="F362" s="225" t="s">
        <v>589</v>
      </c>
      <c r="G362" s="223"/>
      <c r="H362" s="226">
        <v>27</v>
      </c>
      <c r="I362" s="227"/>
      <c r="J362" s="223"/>
      <c r="K362" s="223"/>
      <c r="L362" s="228"/>
      <c r="M362" s="229"/>
      <c r="N362" s="230"/>
      <c r="O362" s="230"/>
      <c r="P362" s="230"/>
      <c r="Q362" s="230"/>
      <c r="R362" s="230"/>
      <c r="S362" s="230"/>
      <c r="T362" s="231"/>
      <c r="AT362" s="232" t="s">
        <v>126</v>
      </c>
      <c r="AU362" s="232" t="s">
        <v>79</v>
      </c>
      <c r="AV362" s="12" t="s">
        <v>79</v>
      </c>
      <c r="AW362" s="12" t="s">
        <v>32</v>
      </c>
      <c r="AX362" s="12" t="s">
        <v>75</v>
      </c>
      <c r="AY362" s="232" t="s">
        <v>115</v>
      </c>
    </row>
    <row r="363" s="1" customFormat="1" ht="16.5" customHeight="1">
      <c r="B363" s="37"/>
      <c r="C363" s="206" t="s">
        <v>590</v>
      </c>
      <c r="D363" s="206" t="s">
        <v>117</v>
      </c>
      <c r="E363" s="207" t="s">
        <v>591</v>
      </c>
      <c r="F363" s="208" t="s">
        <v>592</v>
      </c>
      <c r="G363" s="209" t="s">
        <v>254</v>
      </c>
      <c r="H363" s="210">
        <v>9</v>
      </c>
      <c r="I363" s="211"/>
      <c r="J363" s="212">
        <f>ROUND(I363*H363,2)</f>
        <v>0</v>
      </c>
      <c r="K363" s="208" t="s">
        <v>121</v>
      </c>
      <c r="L363" s="42"/>
      <c r="M363" s="213" t="s">
        <v>19</v>
      </c>
      <c r="N363" s="214" t="s">
        <v>41</v>
      </c>
      <c r="O363" s="82"/>
      <c r="P363" s="215">
        <f>O363*H363</f>
        <v>0</v>
      </c>
      <c r="Q363" s="215">
        <v>0.00109</v>
      </c>
      <c r="R363" s="215">
        <f>Q363*H363</f>
        <v>0.009810000000000001</v>
      </c>
      <c r="S363" s="215">
        <v>0</v>
      </c>
      <c r="T363" s="216">
        <f>S363*H363</f>
        <v>0</v>
      </c>
      <c r="AR363" s="217" t="s">
        <v>211</v>
      </c>
      <c r="AT363" s="217" t="s">
        <v>117</v>
      </c>
      <c r="AU363" s="217" t="s">
        <v>79</v>
      </c>
      <c r="AY363" s="16" t="s">
        <v>115</v>
      </c>
      <c r="BE363" s="218">
        <f>IF(N363="základní",J363,0)</f>
        <v>0</v>
      </c>
      <c r="BF363" s="218">
        <f>IF(N363="snížená",J363,0)</f>
        <v>0</v>
      </c>
      <c r="BG363" s="218">
        <f>IF(N363="zákl. přenesená",J363,0)</f>
        <v>0</v>
      </c>
      <c r="BH363" s="218">
        <f>IF(N363="sníž. přenesená",J363,0)</f>
        <v>0</v>
      </c>
      <c r="BI363" s="218">
        <f>IF(N363="nulová",J363,0)</f>
        <v>0</v>
      </c>
      <c r="BJ363" s="16" t="s">
        <v>75</v>
      </c>
      <c r="BK363" s="218">
        <f>ROUND(I363*H363,2)</f>
        <v>0</v>
      </c>
      <c r="BL363" s="16" t="s">
        <v>211</v>
      </c>
      <c r="BM363" s="217" t="s">
        <v>593</v>
      </c>
    </row>
    <row r="364" s="1" customFormat="1">
      <c r="B364" s="37"/>
      <c r="C364" s="38"/>
      <c r="D364" s="219" t="s">
        <v>124</v>
      </c>
      <c r="E364" s="38"/>
      <c r="F364" s="220" t="s">
        <v>594</v>
      </c>
      <c r="G364" s="38"/>
      <c r="H364" s="38"/>
      <c r="I364" s="130"/>
      <c r="J364" s="38"/>
      <c r="K364" s="38"/>
      <c r="L364" s="42"/>
      <c r="M364" s="221"/>
      <c r="N364" s="82"/>
      <c r="O364" s="82"/>
      <c r="P364" s="82"/>
      <c r="Q364" s="82"/>
      <c r="R364" s="82"/>
      <c r="S364" s="82"/>
      <c r="T364" s="83"/>
      <c r="AT364" s="16" t="s">
        <v>124</v>
      </c>
      <c r="AU364" s="16" t="s">
        <v>79</v>
      </c>
    </row>
    <row r="365" s="12" customFormat="1">
      <c r="B365" s="222"/>
      <c r="C365" s="223"/>
      <c r="D365" s="219" t="s">
        <v>126</v>
      </c>
      <c r="E365" s="224" t="s">
        <v>19</v>
      </c>
      <c r="F365" s="225" t="s">
        <v>320</v>
      </c>
      <c r="G365" s="223"/>
      <c r="H365" s="226">
        <v>9</v>
      </c>
      <c r="I365" s="227"/>
      <c r="J365" s="223"/>
      <c r="K365" s="223"/>
      <c r="L365" s="228"/>
      <c r="M365" s="229"/>
      <c r="N365" s="230"/>
      <c r="O365" s="230"/>
      <c r="P365" s="230"/>
      <c r="Q365" s="230"/>
      <c r="R365" s="230"/>
      <c r="S365" s="230"/>
      <c r="T365" s="231"/>
      <c r="AT365" s="232" t="s">
        <v>126</v>
      </c>
      <c r="AU365" s="232" t="s">
        <v>79</v>
      </c>
      <c r="AV365" s="12" t="s">
        <v>79</v>
      </c>
      <c r="AW365" s="12" t="s">
        <v>32</v>
      </c>
      <c r="AX365" s="12" t="s">
        <v>75</v>
      </c>
      <c r="AY365" s="232" t="s">
        <v>115</v>
      </c>
    </row>
    <row r="366" s="1" customFormat="1" ht="24" customHeight="1">
      <c r="B366" s="37"/>
      <c r="C366" s="206" t="s">
        <v>595</v>
      </c>
      <c r="D366" s="206" t="s">
        <v>117</v>
      </c>
      <c r="E366" s="207" t="s">
        <v>596</v>
      </c>
      <c r="F366" s="208" t="s">
        <v>597</v>
      </c>
      <c r="G366" s="209" t="s">
        <v>545</v>
      </c>
      <c r="H366" s="210">
        <v>2</v>
      </c>
      <c r="I366" s="211"/>
      <c r="J366" s="212">
        <f>ROUND(I366*H366,2)</f>
        <v>0</v>
      </c>
      <c r="K366" s="208" t="s">
        <v>121</v>
      </c>
      <c r="L366" s="42"/>
      <c r="M366" s="213" t="s">
        <v>19</v>
      </c>
      <c r="N366" s="214" t="s">
        <v>41</v>
      </c>
      <c r="O366" s="82"/>
      <c r="P366" s="215">
        <f>O366*H366</f>
        <v>0</v>
      </c>
      <c r="Q366" s="215">
        <v>0.0019599999999999999</v>
      </c>
      <c r="R366" s="215">
        <f>Q366*H366</f>
        <v>0.0039199999999999999</v>
      </c>
      <c r="S366" s="215">
        <v>0</v>
      </c>
      <c r="T366" s="216">
        <f>S366*H366</f>
        <v>0</v>
      </c>
      <c r="AR366" s="217" t="s">
        <v>211</v>
      </c>
      <c r="AT366" s="217" t="s">
        <v>117</v>
      </c>
      <c r="AU366" s="217" t="s">
        <v>79</v>
      </c>
      <c r="AY366" s="16" t="s">
        <v>115</v>
      </c>
      <c r="BE366" s="218">
        <f>IF(N366="základní",J366,0)</f>
        <v>0</v>
      </c>
      <c r="BF366" s="218">
        <f>IF(N366="snížená",J366,0)</f>
        <v>0</v>
      </c>
      <c r="BG366" s="218">
        <f>IF(N366="zákl. přenesená",J366,0)</f>
        <v>0</v>
      </c>
      <c r="BH366" s="218">
        <f>IF(N366="sníž. přenesená",J366,0)</f>
        <v>0</v>
      </c>
      <c r="BI366" s="218">
        <f>IF(N366="nulová",J366,0)</f>
        <v>0</v>
      </c>
      <c r="BJ366" s="16" t="s">
        <v>75</v>
      </c>
      <c r="BK366" s="218">
        <f>ROUND(I366*H366,2)</f>
        <v>0</v>
      </c>
      <c r="BL366" s="16" t="s">
        <v>211</v>
      </c>
      <c r="BM366" s="217" t="s">
        <v>598</v>
      </c>
    </row>
    <row r="367" s="1" customFormat="1">
      <c r="B367" s="37"/>
      <c r="C367" s="38"/>
      <c r="D367" s="219" t="s">
        <v>124</v>
      </c>
      <c r="E367" s="38"/>
      <c r="F367" s="220" t="s">
        <v>597</v>
      </c>
      <c r="G367" s="38"/>
      <c r="H367" s="38"/>
      <c r="I367" s="130"/>
      <c r="J367" s="38"/>
      <c r="K367" s="38"/>
      <c r="L367" s="42"/>
      <c r="M367" s="221"/>
      <c r="N367" s="82"/>
      <c r="O367" s="82"/>
      <c r="P367" s="82"/>
      <c r="Q367" s="82"/>
      <c r="R367" s="82"/>
      <c r="S367" s="82"/>
      <c r="T367" s="83"/>
      <c r="AT367" s="16" t="s">
        <v>124</v>
      </c>
      <c r="AU367" s="16" t="s">
        <v>79</v>
      </c>
    </row>
    <row r="368" s="12" customFormat="1">
      <c r="B368" s="222"/>
      <c r="C368" s="223"/>
      <c r="D368" s="219" t="s">
        <v>126</v>
      </c>
      <c r="E368" s="224" t="s">
        <v>19</v>
      </c>
      <c r="F368" s="225" t="s">
        <v>133</v>
      </c>
      <c r="G368" s="223"/>
      <c r="H368" s="226">
        <v>2</v>
      </c>
      <c r="I368" s="227"/>
      <c r="J368" s="223"/>
      <c r="K368" s="223"/>
      <c r="L368" s="228"/>
      <c r="M368" s="229"/>
      <c r="N368" s="230"/>
      <c r="O368" s="230"/>
      <c r="P368" s="230"/>
      <c r="Q368" s="230"/>
      <c r="R368" s="230"/>
      <c r="S368" s="230"/>
      <c r="T368" s="231"/>
      <c r="AT368" s="232" t="s">
        <v>126</v>
      </c>
      <c r="AU368" s="232" t="s">
        <v>79</v>
      </c>
      <c r="AV368" s="12" t="s">
        <v>79</v>
      </c>
      <c r="AW368" s="12" t="s">
        <v>32</v>
      </c>
      <c r="AX368" s="12" t="s">
        <v>75</v>
      </c>
      <c r="AY368" s="232" t="s">
        <v>115</v>
      </c>
    </row>
    <row r="369" s="1" customFormat="1" ht="24" customHeight="1">
      <c r="B369" s="37"/>
      <c r="C369" s="206" t="s">
        <v>599</v>
      </c>
      <c r="D369" s="206" t="s">
        <v>117</v>
      </c>
      <c r="E369" s="207" t="s">
        <v>600</v>
      </c>
      <c r="F369" s="208" t="s">
        <v>601</v>
      </c>
      <c r="G369" s="209" t="s">
        <v>545</v>
      </c>
      <c r="H369" s="210">
        <v>1</v>
      </c>
      <c r="I369" s="211"/>
      <c r="J369" s="212">
        <f>ROUND(I369*H369,2)</f>
        <v>0</v>
      </c>
      <c r="K369" s="208" t="s">
        <v>121</v>
      </c>
      <c r="L369" s="42"/>
      <c r="M369" s="213" t="s">
        <v>19</v>
      </c>
      <c r="N369" s="214" t="s">
        <v>41</v>
      </c>
      <c r="O369" s="82"/>
      <c r="P369" s="215">
        <f>O369*H369</f>
        <v>0</v>
      </c>
      <c r="Q369" s="215">
        <v>0.0018</v>
      </c>
      <c r="R369" s="215">
        <f>Q369*H369</f>
        <v>0.0018</v>
      </c>
      <c r="S369" s="215">
        <v>0</v>
      </c>
      <c r="T369" s="216">
        <f>S369*H369</f>
        <v>0</v>
      </c>
      <c r="AR369" s="217" t="s">
        <v>211</v>
      </c>
      <c r="AT369" s="217" t="s">
        <v>117</v>
      </c>
      <c r="AU369" s="217" t="s">
        <v>79</v>
      </c>
      <c r="AY369" s="16" t="s">
        <v>115</v>
      </c>
      <c r="BE369" s="218">
        <f>IF(N369="základní",J369,0)</f>
        <v>0</v>
      </c>
      <c r="BF369" s="218">
        <f>IF(N369="snížená",J369,0)</f>
        <v>0</v>
      </c>
      <c r="BG369" s="218">
        <f>IF(N369="zákl. přenesená",J369,0)</f>
        <v>0</v>
      </c>
      <c r="BH369" s="218">
        <f>IF(N369="sníž. přenesená",J369,0)</f>
        <v>0</v>
      </c>
      <c r="BI369" s="218">
        <f>IF(N369="nulová",J369,0)</f>
        <v>0</v>
      </c>
      <c r="BJ369" s="16" t="s">
        <v>75</v>
      </c>
      <c r="BK369" s="218">
        <f>ROUND(I369*H369,2)</f>
        <v>0</v>
      </c>
      <c r="BL369" s="16" t="s">
        <v>211</v>
      </c>
      <c r="BM369" s="217" t="s">
        <v>602</v>
      </c>
    </row>
    <row r="370" s="1" customFormat="1">
      <c r="B370" s="37"/>
      <c r="C370" s="38"/>
      <c r="D370" s="219" t="s">
        <v>124</v>
      </c>
      <c r="E370" s="38"/>
      <c r="F370" s="220" t="s">
        <v>603</v>
      </c>
      <c r="G370" s="38"/>
      <c r="H370" s="38"/>
      <c r="I370" s="130"/>
      <c r="J370" s="38"/>
      <c r="K370" s="38"/>
      <c r="L370" s="42"/>
      <c r="M370" s="221"/>
      <c r="N370" s="82"/>
      <c r="O370" s="82"/>
      <c r="P370" s="82"/>
      <c r="Q370" s="82"/>
      <c r="R370" s="82"/>
      <c r="S370" s="82"/>
      <c r="T370" s="83"/>
      <c r="AT370" s="16" t="s">
        <v>124</v>
      </c>
      <c r="AU370" s="16" t="s">
        <v>79</v>
      </c>
    </row>
    <row r="371" s="12" customFormat="1">
      <c r="B371" s="222"/>
      <c r="C371" s="223"/>
      <c r="D371" s="219" t="s">
        <v>126</v>
      </c>
      <c r="E371" s="224" t="s">
        <v>19</v>
      </c>
      <c r="F371" s="225" t="s">
        <v>358</v>
      </c>
      <c r="G371" s="223"/>
      <c r="H371" s="226">
        <v>1</v>
      </c>
      <c r="I371" s="227"/>
      <c r="J371" s="223"/>
      <c r="K371" s="223"/>
      <c r="L371" s="228"/>
      <c r="M371" s="229"/>
      <c r="N371" s="230"/>
      <c r="O371" s="230"/>
      <c r="P371" s="230"/>
      <c r="Q371" s="230"/>
      <c r="R371" s="230"/>
      <c r="S371" s="230"/>
      <c r="T371" s="231"/>
      <c r="AT371" s="232" t="s">
        <v>126</v>
      </c>
      <c r="AU371" s="232" t="s">
        <v>79</v>
      </c>
      <c r="AV371" s="12" t="s">
        <v>79</v>
      </c>
      <c r="AW371" s="12" t="s">
        <v>32</v>
      </c>
      <c r="AX371" s="12" t="s">
        <v>75</v>
      </c>
      <c r="AY371" s="232" t="s">
        <v>115</v>
      </c>
    </row>
    <row r="372" s="1" customFormat="1" ht="24" customHeight="1">
      <c r="B372" s="37"/>
      <c r="C372" s="206" t="s">
        <v>604</v>
      </c>
      <c r="D372" s="206" t="s">
        <v>117</v>
      </c>
      <c r="E372" s="207" t="s">
        <v>605</v>
      </c>
      <c r="F372" s="208" t="s">
        <v>606</v>
      </c>
      <c r="G372" s="209" t="s">
        <v>545</v>
      </c>
      <c r="H372" s="210">
        <v>8</v>
      </c>
      <c r="I372" s="211"/>
      <c r="J372" s="212">
        <f>ROUND(I372*H372,2)</f>
        <v>0</v>
      </c>
      <c r="K372" s="208" t="s">
        <v>121</v>
      </c>
      <c r="L372" s="42"/>
      <c r="M372" s="213" t="s">
        <v>19</v>
      </c>
      <c r="N372" s="214" t="s">
        <v>41</v>
      </c>
      <c r="O372" s="82"/>
      <c r="P372" s="215">
        <f>O372*H372</f>
        <v>0</v>
      </c>
      <c r="Q372" s="215">
        <v>0.0018400000000000001</v>
      </c>
      <c r="R372" s="215">
        <f>Q372*H372</f>
        <v>0.01472</v>
      </c>
      <c r="S372" s="215">
        <v>0</v>
      </c>
      <c r="T372" s="216">
        <f>S372*H372</f>
        <v>0</v>
      </c>
      <c r="AR372" s="217" t="s">
        <v>211</v>
      </c>
      <c r="AT372" s="217" t="s">
        <v>117</v>
      </c>
      <c r="AU372" s="217" t="s">
        <v>79</v>
      </c>
      <c r="AY372" s="16" t="s">
        <v>115</v>
      </c>
      <c r="BE372" s="218">
        <f>IF(N372="základní",J372,0)</f>
        <v>0</v>
      </c>
      <c r="BF372" s="218">
        <f>IF(N372="snížená",J372,0)</f>
        <v>0</v>
      </c>
      <c r="BG372" s="218">
        <f>IF(N372="zákl. přenesená",J372,0)</f>
        <v>0</v>
      </c>
      <c r="BH372" s="218">
        <f>IF(N372="sníž. přenesená",J372,0)</f>
        <v>0</v>
      </c>
      <c r="BI372" s="218">
        <f>IF(N372="nulová",J372,0)</f>
        <v>0</v>
      </c>
      <c r="BJ372" s="16" t="s">
        <v>75</v>
      </c>
      <c r="BK372" s="218">
        <f>ROUND(I372*H372,2)</f>
        <v>0</v>
      </c>
      <c r="BL372" s="16" t="s">
        <v>211</v>
      </c>
      <c r="BM372" s="217" t="s">
        <v>607</v>
      </c>
    </row>
    <row r="373" s="1" customFormat="1">
      <c r="B373" s="37"/>
      <c r="C373" s="38"/>
      <c r="D373" s="219" t="s">
        <v>124</v>
      </c>
      <c r="E373" s="38"/>
      <c r="F373" s="220" t="s">
        <v>608</v>
      </c>
      <c r="G373" s="38"/>
      <c r="H373" s="38"/>
      <c r="I373" s="130"/>
      <c r="J373" s="38"/>
      <c r="K373" s="38"/>
      <c r="L373" s="42"/>
      <c r="M373" s="221"/>
      <c r="N373" s="82"/>
      <c r="O373" s="82"/>
      <c r="P373" s="82"/>
      <c r="Q373" s="82"/>
      <c r="R373" s="82"/>
      <c r="S373" s="82"/>
      <c r="T373" s="83"/>
      <c r="AT373" s="16" t="s">
        <v>124</v>
      </c>
      <c r="AU373" s="16" t="s">
        <v>79</v>
      </c>
    </row>
    <row r="374" s="12" customFormat="1">
      <c r="B374" s="222"/>
      <c r="C374" s="223"/>
      <c r="D374" s="219" t="s">
        <v>126</v>
      </c>
      <c r="E374" s="224" t="s">
        <v>19</v>
      </c>
      <c r="F374" s="225" t="s">
        <v>564</v>
      </c>
      <c r="G374" s="223"/>
      <c r="H374" s="226">
        <v>8</v>
      </c>
      <c r="I374" s="227"/>
      <c r="J374" s="223"/>
      <c r="K374" s="223"/>
      <c r="L374" s="228"/>
      <c r="M374" s="229"/>
      <c r="N374" s="230"/>
      <c r="O374" s="230"/>
      <c r="P374" s="230"/>
      <c r="Q374" s="230"/>
      <c r="R374" s="230"/>
      <c r="S374" s="230"/>
      <c r="T374" s="231"/>
      <c r="AT374" s="232" t="s">
        <v>126</v>
      </c>
      <c r="AU374" s="232" t="s">
        <v>79</v>
      </c>
      <c r="AV374" s="12" t="s">
        <v>79</v>
      </c>
      <c r="AW374" s="12" t="s">
        <v>32</v>
      </c>
      <c r="AX374" s="12" t="s">
        <v>75</v>
      </c>
      <c r="AY374" s="232" t="s">
        <v>115</v>
      </c>
    </row>
    <row r="375" s="1" customFormat="1" ht="36" customHeight="1">
      <c r="B375" s="37"/>
      <c r="C375" s="206" t="s">
        <v>609</v>
      </c>
      <c r="D375" s="206" t="s">
        <v>117</v>
      </c>
      <c r="E375" s="207" t="s">
        <v>610</v>
      </c>
      <c r="F375" s="208" t="s">
        <v>611</v>
      </c>
      <c r="G375" s="209" t="s">
        <v>545</v>
      </c>
      <c r="H375" s="210">
        <v>6</v>
      </c>
      <c r="I375" s="211"/>
      <c r="J375" s="212">
        <f>ROUND(I375*H375,2)</f>
        <v>0</v>
      </c>
      <c r="K375" s="208" t="s">
        <v>19</v>
      </c>
      <c r="L375" s="42"/>
      <c r="M375" s="213" t="s">
        <v>19</v>
      </c>
      <c r="N375" s="214" t="s">
        <v>41</v>
      </c>
      <c r="O375" s="82"/>
      <c r="P375" s="215">
        <f>O375*H375</f>
        <v>0</v>
      </c>
      <c r="Q375" s="215">
        <v>0.019519999999999999</v>
      </c>
      <c r="R375" s="215">
        <f>Q375*H375</f>
        <v>0.11712</v>
      </c>
      <c r="S375" s="215">
        <v>0</v>
      </c>
      <c r="T375" s="216">
        <f>S375*H375</f>
        <v>0</v>
      </c>
      <c r="AR375" s="217" t="s">
        <v>211</v>
      </c>
      <c r="AT375" s="217" t="s">
        <v>117</v>
      </c>
      <c r="AU375" s="217" t="s">
        <v>79</v>
      </c>
      <c r="AY375" s="16" t="s">
        <v>115</v>
      </c>
      <c r="BE375" s="218">
        <f>IF(N375="základní",J375,0)</f>
        <v>0</v>
      </c>
      <c r="BF375" s="218">
        <f>IF(N375="snížená",J375,0)</f>
        <v>0</v>
      </c>
      <c r="BG375" s="218">
        <f>IF(N375="zákl. přenesená",J375,0)</f>
        <v>0</v>
      </c>
      <c r="BH375" s="218">
        <f>IF(N375="sníž. přenesená",J375,0)</f>
        <v>0</v>
      </c>
      <c r="BI375" s="218">
        <f>IF(N375="nulová",J375,0)</f>
        <v>0</v>
      </c>
      <c r="BJ375" s="16" t="s">
        <v>75</v>
      </c>
      <c r="BK375" s="218">
        <f>ROUND(I375*H375,2)</f>
        <v>0</v>
      </c>
      <c r="BL375" s="16" t="s">
        <v>211</v>
      </c>
      <c r="BM375" s="217" t="s">
        <v>612</v>
      </c>
    </row>
    <row r="376" s="1" customFormat="1">
      <c r="B376" s="37"/>
      <c r="C376" s="38"/>
      <c r="D376" s="219" t="s">
        <v>124</v>
      </c>
      <c r="E376" s="38"/>
      <c r="F376" s="220" t="s">
        <v>611</v>
      </c>
      <c r="G376" s="38"/>
      <c r="H376" s="38"/>
      <c r="I376" s="130"/>
      <c r="J376" s="38"/>
      <c r="K376" s="38"/>
      <c r="L376" s="42"/>
      <c r="M376" s="221"/>
      <c r="N376" s="82"/>
      <c r="O376" s="82"/>
      <c r="P376" s="82"/>
      <c r="Q376" s="82"/>
      <c r="R376" s="82"/>
      <c r="S376" s="82"/>
      <c r="T376" s="83"/>
      <c r="AT376" s="16" t="s">
        <v>124</v>
      </c>
      <c r="AU376" s="16" t="s">
        <v>79</v>
      </c>
    </row>
    <row r="377" s="12" customFormat="1">
      <c r="B377" s="222"/>
      <c r="C377" s="223"/>
      <c r="D377" s="219" t="s">
        <v>126</v>
      </c>
      <c r="E377" s="224" t="s">
        <v>19</v>
      </c>
      <c r="F377" s="225" t="s">
        <v>262</v>
      </c>
      <c r="G377" s="223"/>
      <c r="H377" s="226">
        <v>6</v>
      </c>
      <c r="I377" s="227"/>
      <c r="J377" s="223"/>
      <c r="K377" s="223"/>
      <c r="L377" s="228"/>
      <c r="M377" s="229"/>
      <c r="N377" s="230"/>
      <c r="O377" s="230"/>
      <c r="P377" s="230"/>
      <c r="Q377" s="230"/>
      <c r="R377" s="230"/>
      <c r="S377" s="230"/>
      <c r="T377" s="231"/>
      <c r="AT377" s="232" t="s">
        <v>126</v>
      </c>
      <c r="AU377" s="232" t="s">
        <v>79</v>
      </c>
      <c r="AV377" s="12" t="s">
        <v>79</v>
      </c>
      <c r="AW377" s="12" t="s">
        <v>32</v>
      </c>
      <c r="AX377" s="12" t="s">
        <v>75</v>
      </c>
      <c r="AY377" s="232" t="s">
        <v>115</v>
      </c>
    </row>
    <row r="378" s="1" customFormat="1" ht="36" customHeight="1">
      <c r="B378" s="37"/>
      <c r="C378" s="206" t="s">
        <v>613</v>
      </c>
      <c r="D378" s="206" t="s">
        <v>117</v>
      </c>
      <c r="E378" s="207" t="s">
        <v>614</v>
      </c>
      <c r="F378" s="208" t="s">
        <v>615</v>
      </c>
      <c r="G378" s="209" t="s">
        <v>545</v>
      </c>
      <c r="H378" s="210">
        <v>2</v>
      </c>
      <c r="I378" s="211"/>
      <c r="J378" s="212">
        <f>ROUND(I378*H378,2)</f>
        <v>0</v>
      </c>
      <c r="K378" s="208" t="s">
        <v>19</v>
      </c>
      <c r="L378" s="42"/>
      <c r="M378" s="213" t="s">
        <v>19</v>
      </c>
      <c r="N378" s="214" t="s">
        <v>41</v>
      </c>
      <c r="O378" s="82"/>
      <c r="P378" s="215">
        <f>O378*H378</f>
        <v>0</v>
      </c>
      <c r="Q378" s="215">
        <v>0.019519999999999999</v>
      </c>
      <c r="R378" s="215">
        <f>Q378*H378</f>
        <v>0.039039999999999998</v>
      </c>
      <c r="S378" s="215">
        <v>0</v>
      </c>
      <c r="T378" s="216">
        <f>S378*H378</f>
        <v>0</v>
      </c>
      <c r="AR378" s="217" t="s">
        <v>211</v>
      </c>
      <c r="AT378" s="217" t="s">
        <v>117</v>
      </c>
      <c r="AU378" s="217" t="s">
        <v>79</v>
      </c>
      <c r="AY378" s="16" t="s">
        <v>115</v>
      </c>
      <c r="BE378" s="218">
        <f>IF(N378="základní",J378,0)</f>
        <v>0</v>
      </c>
      <c r="BF378" s="218">
        <f>IF(N378="snížená",J378,0)</f>
        <v>0</v>
      </c>
      <c r="BG378" s="218">
        <f>IF(N378="zákl. přenesená",J378,0)</f>
        <v>0</v>
      </c>
      <c r="BH378" s="218">
        <f>IF(N378="sníž. přenesená",J378,0)</f>
        <v>0</v>
      </c>
      <c r="BI378" s="218">
        <f>IF(N378="nulová",J378,0)</f>
        <v>0</v>
      </c>
      <c r="BJ378" s="16" t="s">
        <v>75</v>
      </c>
      <c r="BK378" s="218">
        <f>ROUND(I378*H378,2)</f>
        <v>0</v>
      </c>
      <c r="BL378" s="16" t="s">
        <v>211</v>
      </c>
      <c r="BM378" s="217" t="s">
        <v>616</v>
      </c>
    </row>
    <row r="379" s="1" customFormat="1">
      <c r="B379" s="37"/>
      <c r="C379" s="38"/>
      <c r="D379" s="219" t="s">
        <v>124</v>
      </c>
      <c r="E379" s="38"/>
      <c r="F379" s="220" t="s">
        <v>615</v>
      </c>
      <c r="G379" s="38"/>
      <c r="H379" s="38"/>
      <c r="I379" s="130"/>
      <c r="J379" s="38"/>
      <c r="K379" s="38"/>
      <c r="L379" s="42"/>
      <c r="M379" s="221"/>
      <c r="N379" s="82"/>
      <c r="O379" s="82"/>
      <c r="P379" s="82"/>
      <c r="Q379" s="82"/>
      <c r="R379" s="82"/>
      <c r="S379" s="82"/>
      <c r="T379" s="83"/>
      <c r="AT379" s="16" t="s">
        <v>124</v>
      </c>
      <c r="AU379" s="16" t="s">
        <v>79</v>
      </c>
    </row>
    <row r="380" s="12" customFormat="1">
      <c r="B380" s="222"/>
      <c r="C380" s="223"/>
      <c r="D380" s="219" t="s">
        <v>126</v>
      </c>
      <c r="E380" s="224" t="s">
        <v>19</v>
      </c>
      <c r="F380" s="225" t="s">
        <v>133</v>
      </c>
      <c r="G380" s="223"/>
      <c r="H380" s="226">
        <v>2</v>
      </c>
      <c r="I380" s="227"/>
      <c r="J380" s="223"/>
      <c r="K380" s="223"/>
      <c r="L380" s="228"/>
      <c r="M380" s="229"/>
      <c r="N380" s="230"/>
      <c r="O380" s="230"/>
      <c r="P380" s="230"/>
      <c r="Q380" s="230"/>
      <c r="R380" s="230"/>
      <c r="S380" s="230"/>
      <c r="T380" s="231"/>
      <c r="AT380" s="232" t="s">
        <v>126</v>
      </c>
      <c r="AU380" s="232" t="s">
        <v>79</v>
      </c>
      <c r="AV380" s="12" t="s">
        <v>79</v>
      </c>
      <c r="AW380" s="12" t="s">
        <v>32</v>
      </c>
      <c r="AX380" s="12" t="s">
        <v>75</v>
      </c>
      <c r="AY380" s="232" t="s">
        <v>115</v>
      </c>
    </row>
    <row r="381" s="1" customFormat="1" ht="60" customHeight="1">
      <c r="B381" s="37"/>
      <c r="C381" s="206" t="s">
        <v>617</v>
      </c>
      <c r="D381" s="206" t="s">
        <v>117</v>
      </c>
      <c r="E381" s="207" t="s">
        <v>618</v>
      </c>
      <c r="F381" s="208" t="s">
        <v>619</v>
      </c>
      <c r="G381" s="209" t="s">
        <v>545</v>
      </c>
      <c r="H381" s="210">
        <v>1</v>
      </c>
      <c r="I381" s="211"/>
      <c r="J381" s="212">
        <f>ROUND(I381*H381,2)</f>
        <v>0</v>
      </c>
      <c r="K381" s="208" t="s">
        <v>19</v>
      </c>
      <c r="L381" s="42"/>
      <c r="M381" s="213" t="s">
        <v>19</v>
      </c>
      <c r="N381" s="214" t="s">
        <v>41</v>
      </c>
      <c r="O381" s="82"/>
      <c r="P381" s="215">
        <f>O381*H381</f>
        <v>0</v>
      </c>
      <c r="Q381" s="215">
        <v>0.039800000000000002</v>
      </c>
      <c r="R381" s="215">
        <f>Q381*H381</f>
        <v>0.039800000000000002</v>
      </c>
      <c r="S381" s="215">
        <v>0</v>
      </c>
      <c r="T381" s="216">
        <f>S381*H381</f>
        <v>0</v>
      </c>
      <c r="AR381" s="217" t="s">
        <v>211</v>
      </c>
      <c r="AT381" s="217" t="s">
        <v>117</v>
      </c>
      <c r="AU381" s="217" t="s">
        <v>79</v>
      </c>
      <c r="AY381" s="16" t="s">
        <v>115</v>
      </c>
      <c r="BE381" s="218">
        <f>IF(N381="základní",J381,0)</f>
        <v>0</v>
      </c>
      <c r="BF381" s="218">
        <f>IF(N381="snížená",J381,0)</f>
        <v>0</v>
      </c>
      <c r="BG381" s="218">
        <f>IF(N381="zákl. přenesená",J381,0)</f>
        <v>0</v>
      </c>
      <c r="BH381" s="218">
        <f>IF(N381="sníž. přenesená",J381,0)</f>
        <v>0</v>
      </c>
      <c r="BI381" s="218">
        <f>IF(N381="nulová",J381,0)</f>
        <v>0</v>
      </c>
      <c r="BJ381" s="16" t="s">
        <v>75</v>
      </c>
      <c r="BK381" s="218">
        <f>ROUND(I381*H381,2)</f>
        <v>0</v>
      </c>
      <c r="BL381" s="16" t="s">
        <v>211</v>
      </c>
      <c r="BM381" s="217" t="s">
        <v>620</v>
      </c>
    </row>
    <row r="382" s="1" customFormat="1">
      <c r="B382" s="37"/>
      <c r="C382" s="38"/>
      <c r="D382" s="219" t="s">
        <v>124</v>
      </c>
      <c r="E382" s="38"/>
      <c r="F382" s="220" t="s">
        <v>619</v>
      </c>
      <c r="G382" s="38"/>
      <c r="H382" s="38"/>
      <c r="I382" s="130"/>
      <c r="J382" s="38"/>
      <c r="K382" s="38"/>
      <c r="L382" s="42"/>
      <c r="M382" s="221"/>
      <c r="N382" s="82"/>
      <c r="O382" s="82"/>
      <c r="P382" s="82"/>
      <c r="Q382" s="82"/>
      <c r="R382" s="82"/>
      <c r="S382" s="82"/>
      <c r="T382" s="83"/>
      <c r="AT382" s="16" t="s">
        <v>124</v>
      </c>
      <c r="AU382" s="16" t="s">
        <v>79</v>
      </c>
    </row>
    <row r="383" s="12" customFormat="1">
      <c r="B383" s="222"/>
      <c r="C383" s="223"/>
      <c r="D383" s="219" t="s">
        <v>126</v>
      </c>
      <c r="E383" s="224" t="s">
        <v>19</v>
      </c>
      <c r="F383" s="225" t="s">
        <v>358</v>
      </c>
      <c r="G383" s="223"/>
      <c r="H383" s="226">
        <v>1</v>
      </c>
      <c r="I383" s="227"/>
      <c r="J383" s="223"/>
      <c r="K383" s="223"/>
      <c r="L383" s="228"/>
      <c r="M383" s="229"/>
      <c r="N383" s="230"/>
      <c r="O383" s="230"/>
      <c r="P383" s="230"/>
      <c r="Q383" s="230"/>
      <c r="R383" s="230"/>
      <c r="S383" s="230"/>
      <c r="T383" s="231"/>
      <c r="AT383" s="232" t="s">
        <v>126</v>
      </c>
      <c r="AU383" s="232" t="s">
        <v>79</v>
      </c>
      <c r="AV383" s="12" t="s">
        <v>79</v>
      </c>
      <c r="AW383" s="12" t="s">
        <v>32</v>
      </c>
      <c r="AX383" s="12" t="s">
        <v>75</v>
      </c>
      <c r="AY383" s="232" t="s">
        <v>115</v>
      </c>
    </row>
    <row r="384" s="1" customFormat="1" ht="60" customHeight="1">
      <c r="B384" s="37"/>
      <c r="C384" s="206" t="s">
        <v>621</v>
      </c>
      <c r="D384" s="206" t="s">
        <v>117</v>
      </c>
      <c r="E384" s="207" t="s">
        <v>622</v>
      </c>
      <c r="F384" s="208" t="s">
        <v>623</v>
      </c>
      <c r="G384" s="209" t="s">
        <v>545</v>
      </c>
      <c r="H384" s="210">
        <v>1</v>
      </c>
      <c r="I384" s="211"/>
      <c r="J384" s="212">
        <f>ROUND(I384*H384,2)</f>
        <v>0</v>
      </c>
      <c r="K384" s="208" t="s">
        <v>19</v>
      </c>
      <c r="L384" s="42"/>
      <c r="M384" s="213" t="s">
        <v>19</v>
      </c>
      <c r="N384" s="214" t="s">
        <v>41</v>
      </c>
      <c r="O384" s="82"/>
      <c r="P384" s="215">
        <f>O384*H384</f>
        <v>0</v>
      </c>
      <c r="Q384" s="215">
        <v>0.0458</v>
      </c>
      <c r="R384" s="215">
        <f>Q384*H384</f>
        <v>0.0458</v>
      </c>
      <c r="S384" s="215">
        <v>0</v>
      </c>
      <c r="T384" s="216">
        <f>S384*H384</f>
        <v>0</v>
      </c>
      <c r="AR384" s="217" t="s">
        <v>211</v>
      </c>
      <c r="AT384" s="217" t="s">
        <v>117</v>
      </c>
      <c r="AU384" s="217" t="s">
        <v>79</v>
      </c>
      <c r="AY384" s="16" t="s">
        <v>115</v>
      </c>
      <c r="BE384" s="218">
        <f>IF(N384="základní",J384,0)</f>
        <v>0</v>
      </c>
      <c r="BF384" s="218">
        <f>IF(N384="snížená",J384,0)</f>
        <v>0</v>
      </c>
      <c r="BG384" s="218">
        <f>IF(N384="zákl. přenesená",J384,0)</f>
        <v>0</v>
      </c>
      <c r="BH384" s="218">
        <f>IF(N384="sníž. přenesená",J384,0)</f>
        <v>0</v>
      </c>
      <c r="BI384" s="218">
        <f>IF(N384="nulová",J384,0)</f>
        <v>0</v>
      </c>
      <c r="BJ384" s="16" t="s">
        <v>75</v>
      </c>
      <c r="BK384" s="218">
        <f>ROUND(I384*H384,2)</f>
        <v>0</v>
      </c>
      <c r="BL384" s="16" t="s">
        <v>211</v>
      </c>
      <c r="BM384" s="217" t="s">
        <v>624</v>
      </c>
    </row>
    <row r="385" s="1" customFormat="1">
      <c r="B385" s="37"/>
      <c r="C385" s="38"/>
      <c r="D385" s="219" t="s">
        <v>124</v>
      </c>
      <c r="E385" s="38"/>
      <c r="F385" s="220" t="s">
        <v>623</v>
      </c>
      <c r="G385" s="38"/>
      <c r="H385" s="38"/>
      <c r="I385" s="130"/>
      <c r="J385" s="38"/>
      <c r="K385" s="38"/>
      <c r="L385" s="42"/>
      <c r="M385" s="221"/>
      <c r="N385" s="82"/>
      <c r="O385" s="82"/>
      <c r="P385" s="82"/>
      <c r="Q385" s="82"/>
      <c r="R385" s="82"/>
      <c r="S385" s="82"/>
      <c r="T385" s="83"/>
      <c r="AT385" s="16" t="s">
        <v>124</v>
      </c>
      <c r="AU385" s="16" t="s">
        <v>79</v>
      </c>
    </row>
    <row r="386" s="12" customFormat="1">
      <c r="B386" s="222"/>
      <c r="C386" s="223"/>
      <c r="D386" s="219" t="s">
        <v>126</v>
      </c>
      <c r="E386" s="224" t="s">
        <v>19</v>
      </c>
      <c r="F386" s="225" t="s">
        <v>358</v>
      </c>
      <c r="G386" s="223"/>
      <c r="H386" s="226">
        <v>1</v>
      </c>
      <c r="I386" s="227"/>
      <c r="J386" s="223"/>
      <c r="K386" s="223"/>
      <c r="L386" s="228"/>
      <c r="M386" s="229"/>
      <c r="N386" s="230"/>
      <c r="O386" s="230"/>
      <c r="P386" s="230"/>
      <c r="Q386" s="230"/>
      <c r="R386" s="230"/>
      <c r="S386" s="230"/>
      <c r="T386" s="231"/>
      <c r="AT386" s="232" t="s">
        <v>126</v>
      </c>
      <c r="AU386" s="232" t="s">
        <v>79</v>
      </c>
      <c r="AV386" s="12" t="s">
        <v>79</v>
      </c>
      <c r="AW386" s="12" t="s">
        <v>32</v>
      </c>
      <c r="AX386" s="12" t="s">
        <v>75</v>
      </c>
      <c r="AY386" s="232" t="s">
        <v>115</v>
      </c>
    </row>
    <row r="387" s="1" customFormat="1" ht="24" customHeight="1">
      <c r="B387" s="37"/>
      <c r="C387" s="206" t="s">
        <v>625</v>
      </c>
      <c r="D387" s="206" t="s">
        <v>117</v>
      </c>
      <c r="E387" s="207" t="s">
        <v>626</v>
      </c>
      <c r="F387" s="208" t="s">
        <v>627</v>
      </c>
      <c r="G387" s="209" t="s">
        <v>545</v>
      </c>
      <c r="H387" s="210">
        <v>2</v>
      </c>
      <c r="I387" s="211"/>
      <c r="J387" s="212">
        <f>ROUND(I387*H387,2)</f>
        <v>0</v>
      </c>
      <c r="K387" s="208" t="s">
        <v>19</v>
      </c>
      <c r="L387" s="42"/>
      <c r="M387" s="213" t="s">
        <v>19</v>
      </c>
      <c r="N387" s="214" t="s">
        <v>41</v>
      </c>
      <c r="O387" s="82"/>
      <c r="P387" s="215">
        <f>O387*H387</f>
        <v>0</v>
      </c>
      <c r="Q387" s="215">
        <v>0.0018400000000000001</v>
      </c>
      <c r="R387" s="215">
        <f>Q387*H387</f>
        <v>0.0036800000000000001</v>
      </c>
      <c r="S387" s="215">
        <v>0</v>
      </c>
      <c r="T387" s="216">
        <f>S387*H387</f>
        <v>0</v>
      </c>
      <c r="AR387" s="217" t="s">
        <v>211</v>
      </c>
      <c r="AT387" s="217" t="s">
        <v>117</v>
      </c>
      <c r="AU387" s="217" t="s">
        <v>79</v>
      </c>
      <c r="AY387" s="16" t="s">
        <v>115</v>
      </c>
      <c r="BE387" s="218">
        <f>IF(N387="základní",J387,0)</f>
        <v>0</v>
      </c>
      <c r="BF387" s="218">
        <f>IF(N387="snížená",J387,0)</f>
        <v>0</v>
      </c>
      <c r="BG387" s="218">
        <f>IF(N387="zákl. přenesená",J387,0)</f>
        <v>0</v>
      </c>
      <c r="BH387" s="218">
        <f>IF(N387="sníž. přenesená",J387,0)</f>
        <v>0</v>
      </c>
      <c r="BI387" s="218">
        <f>IF(N387="nulová",J387,0)</f>
        <v>0</v>
      </c>
      <c r="BJ387" s="16" t="s">
        <v>75</v>
      </c>
      <c r="BK387" s="218">
        <f>ROUND(I387*H387,2)</f>
        <v>0</v>
      </c>
      <c r="BL387" s="16" t="s">
        <v>211</v>
      </c>
      <c r="BM387" s="217" t="s">
        <v>628</v>
      </c>
    </row>
    <row r="388" s="1" customFormat="1">
      <c r="B388" s="37"/>
      <c r="C388" s="38"/>
      <c r="D388" s="219" t="s">
        <v>124</v>
      </c>
      <c r="E388" s="38"/>
      <c r="F388" s="220" t="s">
        <v>627</v>
      </c>
      <c r="G388" s="38"/>
      <c r="H388" s="38"/>
      <c r="I388" s="130"/>
      <c r="J388" s="38"/>
      <c r="K388" s="38"/>
      <c r="L388" s="42"/>
      <c r="M388" s="221"/>
      <c r="N388" s="82"/>
      <c r="O388" s="82"/>
      <c r="P388" s="82"/>
      <c r="Q388" s="82"/>
      <c r="R388" s="82"/>
      <c r="S388" s="82"/>
      <c r="T388" s="83"/>
      <c r="AT388" s="16" t="s">
        <v>124</v>
      </c>
      <c r="AU388" s="16" t="s">
        <v>79</v>
      </c>
    </row>
    <row r="389" s="12" customFormat="1">
      <c r="B389" s="222"/>
      <c r="C389" s="223"/>
      <c r="D389" s="219" t="s">
        <v>126</v>
      </c>
      <c r="E389" s="224" t="s">
        <v>19</v>
      </c>
      <c r="F389" s="225" t="s">
        <v>133</v>
      </c>
      <c r="G389" s="223"/>
      <c r="H389" s="226">
        <v>2</v>
      </c>
      <c r="I389" s="227"/>
      <c r="J389" s="223"/>
      <c r="K389" s="223"/>
      <c r="L389" s="228"/>
      <c r="M389" s="229"/>
      <c r="N389" s="230"/>
      <c r="O389" s="230"/>
      <c r="P389" s="230"/>
      <c r="Q389" s="230"/>
      <c r="R389" s="230"/>
      <c r="S389" s="230"/>
      <c r="T389" s="231"/>
      <c r="AT389" s="232" t="s">
        <v>126</v>
      </c>
      <c r="AU389" s="232" t="s">
        <v>79</v>
      </c>
      <c r="AV389" s="12" t="s">
        <v>79</v>
      </c>
      <c r="AW389" s="12" t="s">
        <v>32</v>
      </c>
      <c r="AX389" s="12" t="s">
        <v>75</v>
      </c>
      <c r="AY389" s="232" t="s">
        <v>115</v>
      </c>
    </row>
    <row r="390" s="1" customFormat="1" ht="16.5" customHeight="1">
      <c r="B390" s="37"/>
      <c r="C390" s="206" t="s">
        <v>629</v>
      </c>
      <c r="D390" s="206" t="s">
        <v>117</v>
      </c>
      <c r="E390" s="207" t="s">
        <v>630</v>
      </c>
      <c r="F390" s="208" t="s">
        <v>631</v>
      </c>
      <c r="G390" s="209" t="s">
        <v>254</v>
      </c>
      <c r="H390" s="210">
        <v>2</v>
      </c>
      <c r="I390" s="211"/>
      <c r="J390" s="212">
        <f>ROUND(I390*H390,2)</f>
        <v>0</v>
      </c>
      <c r="K390" s="208" t="s">
        <v>19</v>
      </c>
      <c r="L390" s="42"/>
      <c r="M390" s="213" t="s">
        <v>19</v>
      </c>
      <c r="N390" s="214" t="s">
        <v>41</v>
      </c>
      <c r="O390" s="82"/>
      <c r="P390" s="215">
        <f>O390*H390</f>
        <v>0</v>
      </c>
      <c r="Q390" s="215">
        <v>0.00031</v>
      </c>
      <c r="R390" s="215">
        <f>Q390*H390</f>
        <v>0.00062</v>
      </c>
      <c r="S390" s="215">
        <v>0</v>
      </c>
      <c r="T390" s="216">
        <f>S390*H390</f>
        <v>0</v>
      </c>
      <c r="AR390" s="217" t="s">
        <v>211</v>
      </c>
      <c r="AT390" s="217" t="s">
        <v>117</v>
      </c>
      <c r="AU390" s="217" t="s">
        <v>79</v>
      </c>
      <c r="AY390" s="16" t="s">
        <v>115</v>
      </c>
      <c r="BE390" s="218">
        <f>IF(N390="základní",J390,0)</f>
        <v>0</v>
      </c>
      <c r="BF390" s="218">
        <f>IF(N390="snížená",J390,0)</f>
        <v>0</v>
      </c>
      <c r="BG390" s="218">
        <f>IF(N390="zákl. přenesená",J390,0)</f>
        <v>0</v>
      </c>
      <c r="BH390" s="218">
        <f>IF(N390="sníž. přenesená",J390,0)</f>
        <v>0</v>
      </c>
      <c r="BI390" s="218">
        <f>IF(N390="nulová",J390,0)</f>
        <v>0</v>
      </c>
      <c r="BJ390" s="16" t="s">
        <v>75</v>
      </c>
      <c r="BK390" s="218">
        <f>ROUND(I390*H390,2)</f>
        <v>0</v>
      </c>
      <c r="BL390" s="16" t="s">
        <v>211</v>
      </c>
      <c r="BM390" s="217" t="s">
        <v>632</v>
      </c>
    </row>
    <row r="391" s="1" customFormat="1">
      <c r="B391" s="37"/>
      <c r="C391" s="38"/>
      <c r="D391" s="219" t="s">
        <v>124</v>
      </c>
      <c r="E391" s="38"/>
      <c r="F391" s="220" t="s">
        <v>631</v>
      </c>
      <c r="G391" s="38"/>
      <c r="H391" s="38"/>
      <c r="I391" s="130"/>
      <c r="J391" s="38"/>
      <c r="K391" s="38"/>
      <c r="L391" s="42"/>
      <c r="M391" s="221"/>
      <c r="N391" s="82"/>
      <c r="O391" s="82"/>
      <c r="P391" s="82"/>
      <c r="Q391" s="82"/>
      <c r="R391" s="82"/>
      <c r="S391" s="82"/>
      <c r="T391" s="83"/>
      <c r="AT391" s="16" t="s">
        <v>124</v>
      </c>
      <c r="AU391" s="16" t="s">
        <v>79</v>
      </c>
    </row>
    <row r="392" s="12" customFormat="1">
      <c r="B392" s="222"/>
      <c r="C392" s="223"/>
      <c r="D392" s="219" t="s">
        <v>126</v>
      </c>
      <c r="E392" s="224" t="s">
        <v>19</v>
      </c>
      <c r="F392" s="225" t="s">
        <v>79</v>
      </c>
      <c r="G392" s="223"/>
      <c r="H392" s="226">
        <v>2</v>
      </c>
      <c r="I392" s="227"/>
      <c r="J392" s="223"/>
      <c r="K392" s="223"/>
      <c r="L392" s="228"/>
      <c r="M392" s="229"/>
      <c r="N392" s="230"/>
      <c r="O392" s="230"/>
      <c r="P392" s="230"/>
      <c r="Q392" s="230"/>
      <c r="R392" s="230"/>
      <c r="S392" s="230"/>
      <c r="T392" s="231"/>
      <c r="AT392" s="232" t="s">
        <v>126</v>
      </c>
      <c r="AU392" s="232" t="s">
        <v>79</v>
      </c>
      <c r="AV392" s="12" t="s">
        <v>79</v>
      </c>
      <c r="AW392" s="12" t="s">
        <v>32</v>
      </c>
      <c r="AX392" s="12" t="s">
        <v>75</v>
      </c>
      <c r="AY392" s="232" t="s">
        <v>115</v>
      </c>
    </row>
    <row r="393" s="1" customFormat="1" ht="16.5" customHeight="1">
      <c r="B393" s="37"/>
      <c r="C393" s="206" t="s">
        <v>633</v>
      </c>
      <c r="D393" s="206" t="s">
        <v>117</v>
      </c>
      <c r="E393" s="207" t="s">
        <v>634</v>
      </c>
      <c r="F393" s="208" t="s">
        <v>635</v>
      </c>
      <c r="G393" s="209" t="s">
        <v>254</v>
      </c>
      <c r="H393" s="210">
        <v>15</v>
      </c>
      <c r="I393" s="211"/>
      <c r="J393" s="212">
        <f>ROUND(I393*H393,2)</f>
        <v>0</v>
      </c>
      <c r="K393" s="208" t="s">
        <v>19</v>
      </c>
      <c r="L393" s="42"/>
      <c r="M393" s="213" t="s">
        <v>19</v>
      </c>
      <c r="N393" s="214" t="s">
        <v>41</v>
      </c>
      <c r="O393" s="82"/>
      <c r="P393" s="215">
        <f>O393*H393</f>
        <v>0</v>
      </c>
      <c r="Q393" s="215">
        <v>0.00031</v>
      </c>
      <c r="R393" s="215">
        <f>Q393*H393</f>
        <v>0.0046499999999999996</v>
      </c>
      <c r="S393" s="215">
        <v>0</v>
      </c>
      <c r="T393" s="216">
        <f>S393*H393</f>
        <v>0</v>
      </c>
      <c r="AR393" s="217" t="s">
        <v>211</v>
      </c>
      <c r="AT393" s="217" t="s">
        <v>117</v>
      </c>
      <c r="AU393" s="217" t="s">
        <v>79</v>
      </c>
      <c r="AY393" s="16" t="s">
        <v>115</v>
      </c>
      <c r="BE393" s="218">
        <f>IF(N393="základní",J393,0)</f>
        <v>0</v>
      </c>
      <c r="BF393" s="218">
        <f>IF(N393="snížená",J393,0)</f>
        <v>0</v>
      </c>
      <c r="BG393" s="218">
        <f>IF(N393="zákl. přenesená",J393,0)</f>
        <v>0</v>
      </c>
      <c r="BH393" s="218">
        <f>IF(N393="sníž. přenesená",J393,0)</f>
        <v>0</v>
      </c>
      <c r="BI393" s="218">
        <f>IF(N393="nulová",J393,0)</f>
        <v>0</v>
      </c>
      <c r="BJ393" s="16" t="s">
        <v>75</v>
      </c>
      <c r="BK393" s="218">
        <f>ROUND(I393*H393,2)</f>
        <v>0</v>
      </c>
      <c r="BL393" s="16" t="s">
        <v>211</v>
      </c>
      <c r="BM393" s="217" t="s">
        <v>636</v>
      </c>
    </row>
    <row r="394" s="1" customFormat="1">
      <c r="B394" s="37"/>
      <c r="C394" s="38"/>
      <c r="D394" s="219" t="s">
        <v>124</v>
      </c>
      <c r="E394" s="38"/>
      <c r="F394" s="220" t="s">
        <v>635</v>
      </c>
      <c r="G394" s="38"/>
      <c r="H394" s="38"/>
      <c r="I394" s="130"/>
      <c r="J394" s="38"/>
      <c r="K394" s="38"/>
      <c r="L394" s="42"/>
      <c r="M394" s="221"/>
      <c r="N394" s="82"/>
      <c r="O394" s="82"/>
      <c r="P394" s="82"/>
      <c r="Q394" s="82"/>
      <c r="R394" s="82"/>
      <c r="S394" s="82"/>
      <c r="T394" s="83"/>
      <c r="AT394" s="16" t="s">
        <v>124</v>
      </c>
      <c r="AU394" s="16" t="s">
        <v>79</v>
      </c>
    </row>
    <row r="395" s="12" customFormat="1">
      <c r="B395" s="222"/>
      <c r="C395" s="223"/>
      <c r="D395" s="219" t="s">
        <v>126</v>
      </c>
      <c r="E395" s="224" t="s">
        <v>19</v>
      </c>
      <c r="F395" s="225" t="s">
        <v>8</v>
      </c>
      <c r="G395" s="223"/>
      <c r="H395" s="226">
        <v>15</v>
      </c>
      <c r="I395" s="227"/>
      <c r="J395" s="223"/>
      <c r="K395" s="223"/>
      <c r="L395" s="228"/>
      <c r="M395" s="229"/>
      <c r="N395" s="230"/>
      <c r="O395" s="230"/>
      <c r="P395" s="230"/>
      <c r="Q395" s="230"/>
      <c r="R395" s="230"/>
      <c r="S395" s="230"/>
      <c r="T395" s="231"/>
      <c r="AT395" s="232" t="s">
        <v>126</v>
      </c>
      <c r="AU395" s="232" t="s">
        <v>79</v>
      </c>
      <c r="AV395" s="12" t="s">
        <v>79</v>
      </c>
      <c r="AW395" s="12" t="s">
        <v>32</v>
      </c>
      <c r="AX395" s="12" t="s">
        <v>75</v>
      </c>
      <c r="AY395" s="232" t="s">
        <v>115</v>
      </c>
    </row>
    <row r="396" s="1" customFormat="1" ht="16.5" customHeight="1">
      <c r="B396" s="37"/>
      <c r="C396" s="206" t="s">
        <v>637</v>
      </c>
      <c r="D396" s="206" t="s">
        <v>117</v>
      </c>
      <c r="E396" s="207" t="s">
        <v>638</v>
      </c>
      <c r="F396" s="208" t="s">
        <v>639</v>
      </c>
      <c r="G396" s="209" t="s">
        <v>254</v>
      </c>
      <c r="H396" s="210">
        <v>2</v>
      </c>
      <c r="I396" s="211"/>
      <c r="J396" s="212">
        <f>ROUND(I396*H396,2)</f>
        <v>0</v>
      </c>
      <c r="K396" s="208" t="s">
        <v>19</v>
      </c>
      <c r="L396" s="42"/>
      <c r="M396" s="213" t="s">
        <v>19</v>
      </c>
      <c r="N396" s="214" t="s">
        <v>41</v>
      </c>
      <c r="O396" s="82"/>
      <c r="P396" s="215">
        <f>O396*H396</f>
        <v>0</v>
      </c>
      <c r="Q396" s="215">
        <v>0.00031</v>
      </c>
      <c r="R396" s="215">
        <f>Q396*H396</f>
        <v>0.00062</v>
      </c>
      <c r="S396" s="215">
        <v>0</v>
      </c>
      <c r="T396" s="216">
        <f>S396*H396</f>
        <v>0</v>
      </c>
      <c r="AR396" s="217" t="s">
        <v>211</v>
      </c>
      <c r="AT396" s="217" t="s">
        <v>117</v>
      </c>
      <c r="AU396" s="217" t="s">
        <v>79</v>
      </c>
      <c r="AY396" s="16" t="s">
        <v>115</v>
      </c>
      <c r="BE396" s="218">
        <f>IF(N396="základní",J396,0)</f>
        <v>0</v>
      </c>
      <c r="BF396" s="218">
        <f>IF(N396="snížená",J396,0)</f>
        <v>0</v>
      </c>
      <c r="BG396" s="218">
        <f>IF(N396="zákl. přenesená",J396,0)</f>
        <v>0</v>
      </c>
      <c r="BH396" s="218">
        <f>IF(N396="sníž. přenesená",J396,0)</f>
        <v>0</v>
      </c>
      <c r="BI396" s="218">
        <f>IF(N396="nulová",J396,0)</f>
        <v>0</v>
      </c>
      <c r="BJ396" s="16" t="s">
        <v>75</v>
      </c>
      <c r="BK396" s="218">
        <f>ROUND(I396*H396,2)</f>
        <v>0</v>
      </c>
      <c r="BL396" s="16" t="s">
        <v>211</v>
      </c>
      <c r="BM396" s="217" t="s">
        <v>640</v>
      </c>
    </row>
    <row r="397" s="1" customFormat="1">
      <c r="B397" s="37"/>
      <c r="C397" s="38"/>
      <c r="D397" s="219" t="s">
        <v>124</v>
      </c>
      <c r="E397" s="38"/>
      <c r="F397" s="220" t="s">
        <v>639</v>
      </c>
      <c r="G397" s="38"/>
      <c r="H397" s="38"/>
      <c r="I397" s="130"/>
      <c r="J397" s="38"/>
      <c r="K397" s="38"/>
      <c r="L397" s="42"/>
      <c r="M397" s="221"/>
      <c r="N397" s="82"/>
      <c r="O397" s="82"/>
      <c r="P397" s="82"/>
      <c r="Q397" s="82"/>
      <c r="R397" s="82"/>
      <c r="S397" s="82"/>
      <c r="T397" s="83"/>
      <c r="AT397" s="16" t="s">
        <v>124</v>
      </c>
      <c r="AU397" s="16" t="s">
        <v>79</v>
      </c>
    </row>
    <row r="398" s="12" customFormat="1">
      <c r="B398" s="222"/>
      <c r="C398" s="223"/>
      <c r="D398" s="219" t="s">
        <v>126</v>
      </c>
      <c r="E398" s="224" t="s">
        <v>19</v>
      </c>
      <c r="F398" s="225" t="s">
        <v>79</v>
      </c>
      <c r="G398" s="223"/>
      <c r="H398" s="226">
        <v>2</v>
      </c>
      <c r="I398" s="227"/>
      <c r="J398" s="223"/>
      <c r="K398" s="223"/>
      <c r="L398" s="228"/>
      <c r="M398" s="229"/>
      <c r="N398" s="230"/>
      <c r="O398" s="230"/>
      <c r="P398" s="230"/>
      <c r="Q398" s="230"/>
      <c r="R398" s="230"/>
      <c r="S398" s="230"/>
      <c r="T398" s="231"/>
      <c r="AT398" s="232" t="s">
        <v>126</v>
      </c>
      <c r="AU398" s="232" t="s">
        <v>79</v>
      </c>
      <c r="AV398" s="12" t="s">
        <v>79</v>
      </c>
      <c r="AW398" s="12" t="s">
        <v>32</v>
      </c>
      <c r="AX398" s="12" t="s">
        <v>75</v>
      </c>
      <c r="AY398" s="232" t="s">
        <v>115</v>
      </c>
    </row>
    <row r="399" s="1" customFormat="1" ht="24" customHeight="1">
      <c r="B399" s="37"/>
      <c r="C399" s="206" t="s">
        <v>641</v>
      </c>
      <c r="D399" s="206" t="s">
        <v>117</v>
      </c>
      <c r="E399" s="207" t="s">
        <v>642</v>
      </c>
      <c r="F399" s="208" t="s">
        <v>643</v>
      </c>
      <c r="G399" s="209" t="s">
        <v>177</v>
      </c>
      <c r="H399" s="210">
        <v>0.497</v>
      </c>
      <c r="I399" s="211"/>
      <c r="J399" s="212">
        <f>ROUND(I399*H399,2)</f>
        <v>0</v>
      </c>
      <c r="K399" s="208" t="s">
        <v>121</v>
      </c>
      <c r="L399" s="42"/>
      <c r="M399" s="213" t="s">
        <v>19</v>
      </c>
      <c r="N399" s="214" t="s">
        <v>41</v>
      </c>
      <c r="O399" s="82"/>
      <c r="P399" s="215">
        <f>O399*H399</f>
        <v>0</v>
      </c>
      <c r="Q399" s="215">
        <v>0</v>
      </c>
      <c r="R399" s="215">
        <f>Q399*H399</f>
        <v>0</v>
      </c>
      <c r="S399" s="215">
        <v>0</v>
      </c>
      <c r="T399" s="216">
        <f>S399*H399</f>
        <v>0</v>
      </c>
      <c r="AR399" s="217" t="s">
        <v>211</v>
      </c>
      <c r="AT399" s="217" t="s">
        <v>117</v>
      </c>
      <c r="AU399" s="217" t="s">
        <v>79</v>
      </c>
      <c r="AY399" s="16" t="s">
        <v>115</v>
      </c>
      <c r="BE399" s="218">
        <f>IF(N399="základní",J399,0)</f>
        <v>0</v>
      </c>
      <c r="BF399" s="218">
        <f>IF(N399="snížená",J399,0)</f>
        <v>0</v>
      </c>
      <c r="BG399" s="218">
        <f>IF(N399="zákl. přenesená",J399,0)</f>
        <v>0</v>
      </c>
      <c r="BH399" s="218">
        <f>IF(N399="sníž. přenesená",J399,0)</f>
        <v>0</v>
      </c>
      <c r="BI399" s="218">
        <f>IF(N399="nulová",J399,0)</f>
        <v>0</v>
      </c>
      <c r="BJ399" s="16" t="s">
        <v>75</v>
      </c>
      <c r="BK399" s="218">
        <f>ROUND(I399*H399,2)</f>
        <v>0</v>
      </c>
      <c r="BL399" s="16" t="s">
        <v>211</v>
      </c>
      <c r="BM399" s="217" t="s">
        <v>644</v>
      </c>
    </row>
    <row r="400" s="1" customFormat="1">
      <c r="B400" s="37"/>
      <c r="C400" s="38"/>
      <c r="D400" s="219" t="s">
        <v>124</v>
      </c>
      <c r="E400" s="38"/>
      <c r="F400" s="220" t="s">
        <v>645</v>
      </c>
      <c r="G400" s="38"/>
      <c r="H400" s="38"/>
      <c r="I400" s="130"/>
      <c r="J400" s="38"/>
      <c r="K400" s="38"/>
      <c r="L400" s="42"/>
      <c r="M400" s="221"/>
      <c r="N400" s="82"/>
      <c r="O400" s="82"/>
      <c r="P400" s="82"/>
      <c r="Q400" s="82"/>
      <c r="R400" s="82"/>
      <c r="S400" s="82"/>
      <c r="T400" s="83"/>
      <c r="AT400" s="16" t="s">
        <v>124</v>
      </c>
      <c r="AU400" s="16" t="s">
        <v>79</v>
      </c>
    </row>
    <row r="401" s="11" customFormat="1" ht="22.8" customHeight="1">
      <c r="B401" s="190"/>
      <c r="C401" s="191"/>
      <c r="D401" s="192" t="s">
        <v>69</v>
      </c>
      <c r="E401" s="204" t="s">
        <v>646</v>
      </c>
      <c r="F401" s="204" t="s">
        <v>647</v>
      </c>
      <c r="G401" s="191"/>
      <c r="H401" s="191"/>
      <c r="I401" s="194"/>
      <c r="J401" s="205">
        <f>BK401</f>
        <v>0</v>
      </c>
      <c r="K401" s="191"/>
      <c r="L401" s="196"/>
      <c r="M401" s="197"/>
      <c r="N401" s="198"/>
      <c r="O401" s="198"/>
      <c r="P401" s="199">
        <f>SUM(P402:P404)</f>
        <v>0</v>
      </c>
      <c r="Q401" s="198"/>
      <c r="R401" s="199">
        <f>SUM(R402:R404)</f>
        <v>7.7000000000000001E-05</v>
      </c>
      <c r="S401" s="198"/>
      <c r="T401" s="200">
        <f>SUM(T402:T404)</f>
        <v>0</v>
      </c>
      <c r="AR401" s="201" t="s">
        <v>79</v>
      </c>
      <c r="AT401" s="202" t="s">
        <v>69</v>
      </c>
      <c r="AU401" s="202" t="s">
        <v>75</v>
      </c>
      <c r="AY401" s="201" t="s">
        <v>115</v>
      </c>
      <c r="BK401" s="203">
        <f>SUM(BK402:BK404)</f>
        <v>0</v>
      </c>
    </row>
    <row r="402" s="1" customFormat="1" ht="24" customHeight="1">
      <c r="B402" s="37"/>
      <c r="C402" s="206" t="s">
        <v>648</v>
      </c>
      <c r="D402" s="206" t="s">
        <v>117</v>
      </c>
      <c r="E402" s="207" t="s">
        <v>649</v>
      </c>
      <c r="F402" s="208" t="s">
        <v>650</v>
      </c>
      <c r="G402" s="209" t="s">
        <v>207</v>
      </c>
      <c r="H402" s="210">
        <v>3.8500000000000001</v>
      </c>
      <c r="I402" s="211"/>
      <c r="J402" s="212">
        <f>ROUND(I402*H402,2)</f>
        <v>0</v>
      </c>
      <c r="K402" s="208" t="s">
        <v>121</v>
      </c>
      <c r="L402" s="42"/>
      <c r="M402" s="213" t="s">
        <v>19</v>
      </c>
      <c r="N402" s="214" t="s">
        <v>41</v>
      </c>
      <c r="O402" s="82"/>
      <c r="P402" s="215">
        <f>O402*H402</f>
        <v>0</v>
      </c>
      <c r="Q402" s="215">
        <v>2.0000000000000002E-05</v>
      </c>
      <c r="R402" s="215">
        <f>Q402*H402</f>
        <v>7.7000000000000001E-05</v>
      </c>
      <c r="S402" s="215">
        <v>0</v>
      </c>
      <c r="T402" s="216">
        <f>S402*H402</f>
        <v>0</v>
      </c>
      <c r="AR402" s="217" t="s">
        <v>211</v>
      </c>
      <c r="AT402" s="217" t="s">
        <v>117</v>
      </c>
      <c r="AU402" s="217" t="s">
        <v>79</v>
      </c>
      <c r="AY402" s="16" t="s">
        <v>115</v>
      </c>
      <c r="BE402" s="218">
        <f>IF(N402="základní",J402,0)</f>
        <v>0</v>
      </c>
      <c r="BF402" s="218">
        <f>IF(N402="snížená",J402,0)</f>
        <v>0</v>
      </c>
      <c r="BG402" s="218">
        <f>IF(N402="zákl. přenesená",J402,0)</f>
        <v>0</v>
      </c>
      <c r="BH402" s="218">
        <f>IF(N402="sníž. přenesená",J402,0)</f>
        <v>0</v>
      </c>
      <c r="BI402" s="218">
        <f>IF(N402="nulová",J402,0)</f>
        <v>0</v>
      </c>
      <c r="BJ402" s="16" t="s">
        <v>75</v>
      </c>
      <c r="BK402" s="218">
        <f>ROUND(I402*H402,2)</f>
        <v>0</v>
      </c>
      <c r="BL402" s="16" t="s">
        <v>211</v>
      </c>
      <c r="BM402" s="217" t="s">
        <v>651</v>
      </c>
    </row>
    <row r="403" s="1" customFormat="1">
      <c r="B403" s="37"/>
      <c r="C403" s="38"/>
      <c r="D403" s="219" t="s">
        <v>124</v>
      </c>
      <c r="E403" s="38"/>
      <c r="F403" s="220" t="s">
        <v>652</v>
      </c>
      <c r="G403" s="38"/>
      <c r="H403" s="38"/>
      <c r="I403" s="130"/>
      <c r="J403" s="38"/>
      <c r="K403" s="38"/>
      <c r="L403" s="42"/>
      <c r="M403" s="221"/>
      <c r="N403" s="82"/>
      <c r="O403" s="82"/>
      <c r="P403" s="82"/>
      <c r="Q403" s="82"/>
      <c r="R403" s="82"/>
      <c r="S403" s="82"/>
      <c r="T403" s="83"/>
      <c r="AT403" s="16" t="s">
        <v>124</v>
      </c>
      <c r="AU403" s="16" t="s">
        <v>79</v>
      </c>
    </row>
    <row r="404" s="12" customFormat="1">
      <c r="B404" s="222"/>
      <c r="C404" s="223"/>
      <c r="D404" s="219" t="s">
        <v>126</v>
      </c>
      <c r="E404" s="224" t="s">
        <v>19</v>
      </c>
      <c r="F404" s="225" t="s">
        <v>525</v>
      </c>
      <c r="G404" s="223"/>
      <c r="H404" s="226">
        <v>3.8500000000000001</v>
      </c>
      <c r="I404" s="227"/>
      <c r="J404" s="223"/>
      <c r="K404" s="223"/>
      <c r="L404" s="228"/>
      <c r="M404" s="229"/>
      <c r="N404" s="230"/>
      <c r="O404" s="230"/>
      <c r="P404" s="230"/>
      <c r="Q404" s="230"/>
      <c r="R404" s="230"/>
      <c r="S404" s="230"/>
      <c r="T404" s="231"/>
      <c r="AT404" s="232" t="s">
        <v>126</v>
      </c>
      <c r="AU404" s="232" t="s">
        <v>79</v>
      </c>
      <c r="AV404" s="12" t="s">
        <v>79</v>
      </c>
      <c r="AW404" s="12" t="s">
        <v>32</v>
      </c>
      <c r="AX404" s="12" t="s">
        <v>75</v>
      </c>
      <c r="AY404" s="232" t="s">
        <v>115</v>
      </c>
    </row>
    <row r="405" s="11" customFormat="1" ht="25.92" customHeight="1">
      <c r="B405" s="190"/>
      <c r="C405" s="191"/>
      <c r="D405" s="192" t="s">
        <v>69</v>
      </c>
      <c r="E405" s="193" t="s">
        <v>192</v>
      </c>
      <c r="F405" s="193" t="s">
        <v>653</v>
      </c>
      <c r="G405" s="191"/>
      <c r="H405" s="191"/>
      <c r="I405" s="194"/>
      <c r="J405" s="195">
        <f>BK405</f>
        <v>0</v>
      </c>
      <c r="K405" s="191"/>
      <c r="L405" s="196"/>
      <c r="M405" s="197"/>
      <c r="N405" s="198"/>
      <c r="O405" s="198"/>
      <c r="P405" s="199">
        <f>P406+P416</f>
        <v>0</v>
      </c>
      <c r="Q405" s="198"/>
      <c r="R405" s="199">
        <f>R406+R416</f>
        <v>0</v>
      </c>
      <c r="S405" s="198"/>
      <c r="T405" s="200">
        <f>T406+T416</f>
        <v>0</v>
      </c>
      <c r="AR405" s="201" t="s">
        <v>134</v>
      </c>
      <c r="AT405" s="202" t="s">
        <v>69</v>
      </c>
      <c r="AU405" s="202" t="s">
        <v>70</v>
      </c>
      <c r="AY405" s="201" t="s">
        <v>115</v>
      </c>
      <c r="BK405" s="203">
        <f>BK406+BK416</f>
        <v>0</v>
      </c>
    </row>
    <row r="406" s="11" customFormat="1" ht="22.8" customHeight="1">
      <c r="B406" s="190"/>
      <c r="C406" s="191"/>
      <c r="D406" s="192" t="s">
        <v>69</v>
      </c>
      <c r="E406" s="204" t="s">
        <v>654</v>
      </c>
      <c r="F406" s="204" t="s">
        <v>655</v>
      </c>
      <c r="G406" s="191"/>
      <c r="H406" s="191"/>
      <c r="I406" s="194"/>
      <c r="J406" s="205">
        <f>BK406</f>
        <v>0</v>
      </c>
      <c r="K406" s="191"/>
      <c r="L406" s="196"/>
      <c r="M406" s="197"/>
      <c r="N406" s="198"/>
      <c r="O406" s="198"/>
      <c r="P406" s="199">
        <f>SUM(P407:P415)</f>
        <v>0</v>
      </c>
      <c r="Q406" s="198"/>
      <c r="R406" s="199">
        <f>SUM(R407:R415)</f>
        <v>0</v>
      </c>
      <c r="S406" s="198"/>
      <c r="T406" s="200">
        <f>SUM(T407:T415)</f>
        <v>0</v>
      </c>
      <c r="AR406" s="201" t="s">
        <v>134</v>
      </c>
      <c r="AT406" s="202" t="s">
        <v>69</v>
      </c>
      <c r="AU406" s="202" t="s">
        <v>75</v>
      </c>
      <c r="AY406" s="201" t="s">
        <v>115</v>
      </c>
      <c r="BK406" s="203">
        <f>SUM(BK407:BK415)</f>
        <v>0</v>
      </c>
    </row>
    <row r="407" s="1" customFormat="1" ht="36" customHeight="1">
      <c r="B407" s="37"/>
      <c r="C407" s="206" t="s">
        <v>656</v>
      </c>
      <c r="D407" s="206" t="s">
        <v>117</v>
      </c>
      <c r="E407" s="207" t="s">
        <v>657</v>
      </c>
      <c r="F407" s="208" t="s">
        <v>658</v>
      </c>
      <c r="G407" s="209" t="s">
        <v>659</v>
      </c>
      <c r="H407" s="210">
        <v>1</v>
      </c>
      <c r="I407" s="211"/>
      <c r="J407" s="212">
        <f>ROUND(I407*H407,2)</f>
        <v>0</v>
      </c>
      <c r="K407" s="208" t="s">
        <v>19</v>
      </c>
      <c r="L407" s="42"/>
      <c r="M407" s="213" t="s">
        <v>19</v>
      </c>
      <c r="N407" s="214" t="s">
        <v>41</v>
      </c>
      <c r="O407" s="82"/>
      <c r="P407" s="215">
        <f>O407*H407</f>
        <v>0</v>
      </c>
      <c r="Q407" s="215">
        <v>0</v>
      </c>
      <c r="R407" s="215">
        <f>Q407*H407</f>
        <v>0</v>
      </c>
      <c r="S407" s="215">
        <v>0</v>
      </c>
      <c r="T407" s="216">
        <f>S407*H407</f>
        <v>0</v>
      </c>
      <c r="AR407" s="217" t="s">
        <v>486</v>
      </c>
      <c r="AT407" s="217" t="s">
        <v>117</v>
      </c>
      <c r="AU407" s="217" t="s">
        <v>79</v>
      </c>
      <c r="AY407" s="16" t="s">
        <v>115</v>
      </c>
      <c r="BE407" s="218">
        <f>IF(N407="základní",J407,0)</f>
        <v>0</v>
      </c>
      <c r="BF407" s="218">
        <f>IF(N407="snížená",J407,0)</f>
        <v>0</v>
      </c>
      <c r="BG407" s="218">
        <f>IF(N407="zákl. přenesená",J407,0)</f>
        <v>0</v>
      </c>
      <c r="BH407" s="218">
        <f>IF(N407="sníž. přenesená",J407,0)</f>
        <v>0</v>
      </c>
      <c r="BI407" s="218">
        <f>IF(N407="nulová",J407,0)</f>
        <v>0</v>
      </c>
      <c r="BJ407" s="16" t="s">
        <v>75</v>
      </c>
      <c r="BK407" s="218">
        <f>ROUND(I407*H407,2)</f>
        <v>0</v>
      </c>
      <c r="BL407" s="16" t="s">
        <v>486</v>
      </c>
      <c r="BM407" s="217" t="s">
        <v>660</v>
      </c>
    </row>
    <row r="408" s="1" customFormat="1">
      <c r="B408" s="37"/>
      <c r="C408" s="38"/>
      <c r="D408" s="219" t="s">
        <v>124</v>
      </c>
      <c r="E408" s="38"/>
      <c r="F408" s="220" t="s">
        <v>658</v>
      </c>
      <c r="G408" s="38"/>
      <c r="H408" s="38"/>
      <c r="I408" s="130"/>
      <c r="J408" s="38"/>
      <c r="K408" s="38"/>
      <c r="L408" s="42"/>
      <c r="M408" s="221"/>
      <c r="N408" s="82"/>
      <c r="O408" s="82"/>
      <c r="P408" s="82"/>
      <c r="Q408" s="82"/>
      <c r="R408" s="82"/>
      <c r="S408" s="82"/>
      <c r="T408" s="83"/>
      <c r="AT408" s="16" t="s">
        <v>124</v>
      </c>
      <c r="AU408" s="16" t="s">
        <v>79</v>
      </c>
    </row>
    <row r="409" s="12" customFormat="1">
      <c r="B409" s="222"/>
      <c r="C409" s="223"/>
      <c r="D409" s="219" t="s">
        <v>126</v>
      </c>
      <c r="E409" s="224" t="s">
        <v>19</v>
      </c>
      <c r="F409" s="225" t="s">
        <v>75</v>
      </c>
      <c r="G409" s="223"/>
      <c r="H409" s="226">
        <v>1</v>
      </c>
      <c r="I409" s="227"/>
      <c r="J409" s="223"/>
      <c r="K409" s="223"/>
      <c r="L409" s="228"/>
      <c r="M409" s="229"/>
      <c r="N409" s="230"/>
      <c r="O409" s="230"/>
      <c r="P409" s="230"/>
      <c r="Q409" s="230"/>
      <c r="R409" s="230"/>
      <c r="S409" s="230"/>
      <c r="T409" s="231"/>
      <c r="AT409" s="232" t="s">
        <v>126</v>
      </c>
      <c r="AU409" s="232" t="s">
        <v>79</v>
      </c>
      <c r="AV409" s="12" t="s">
        <v>79</v>
      </c>
      <c r="AW409" s="12" t="s">
        <v>32</v>
      </c>
      <c r="AX409" s="12" t="s">
        <v>75</v>
      </c>
      <c r="AY409" s="232" t="s">
        <v>115</v>
      </c>
    </row>
    <row r="410" s="1" customFormat="1" ht="24" customHeight="1">
      <c r="B410" s="37"/>
      <c r="C410" s="206" t="s">
        <v>661</v>
      </c>
      <c r="D410" s="206" t="s">
        <v>117</v>
      </c>
      <c r="E410" s="207" t="s">
        <v>662</v>
      </c>
      <c r="F410" s="208" t="s">
        <v>663</v>
      </c>
      <c r="G410" s="209" t="s">
        <v>120</v>
      </c>
      <c r="H410" s="210">
        <v>20</v>
      </c>
      <c r="I410" s="211"/>
      <c r="J410" s="212">
        <f>ROUND(I410*H410,2)</f>
        <v>0</v>
      </c>
      <c r="K410" s="208" t="s">
        <v>19</v>
      </c>
      <c r="L410" s="42"/>
      <c r="M410" s="213" t="s">
        <v>19</v>
      </c>
      <c r="N410" s="214" t="s">
        <v>41</v>
      </c>
      <c r="O410" s="82"/>
      <c r="P410" s="215">
        <f>O410*H410</f>
        <v>0</v>
      </c>
      <c r="Q410" s="215">
        <v>0</v>
      </c>
      <c r="R410" s="215">
        <f>Q410*H410</f>
        <v>0</v>
      </c>
      <c r="S410" s="215">
        <v>0</v>
      </c>
      <c r="T410" s="216">
        <f>S410*H410</f>
        <v>0</v>
      </c>
      <c r="AR410" s="217" t="s">
        <v>486</v>
      </c>
      <c r="AT410" s="217" t="s">
        <v>117</v>
      </c>
      <c r="AU410" s="217" t="s">
        <v>79</v>
      </c>
      <c r="AY410" s="16" t="s">
        <v>115</v>
      </c>
      <c r="BE410" s="218">
        <f>IF(N410="základní",J410,0)</f>
        <v>0</v>
      </c>
      <c r="BF410" s="218">
        <f>IF(N410="snížená",J410,0)</f>
        <v>0</v>
      </c>
      <c r="BG410" s="218">
        <f>IF(N410="zákl. přenesená",J410,0)</f>
        <v>0</v>
      </c>
      <c r="BH410" s="218">
        <f>IF(N410="sníž. přenesená",J410,0)</f>
        <v>0</v>
      </c>
      <c r="BI410" s="218">
        <f>IF(N410="nulová",J410,0)</f>
        <v>0</v>
      </c>
      <c r="BJ410" s="16" t="s">
        <v>75</v>
      </c>
      <c r="BK410" s="218">
        <f>ROUND(I410*H410,2)</f>
        <v>0</v>
      </c>
      <c r="BL410" s="16" t="s">
        <v>486</v>
      </c>
      <c r="BM410" s="217" t="s">
        <v>664</v>
      </c>
    </row>
    <row r="411" s="1" customFormat="1">
      <c r="B411" s="37"/>
      <c r="C411" s="38"/>
      <c r="D411" s="219" t="s">
        <v>124</v>
      </c>
      <c r="E411" s="38"/>
      <c r="F411" s="220" t="s">
        <v>665</v>
      </c>
      <c r="G411" s="38"/>
      <c r="H411" s="38"/>
      <c r="I411" s="130"/>
      <c r="J411" s="38"/>
      <c r="K411" s="38"/>
      <c r="L411" s="42"/>
      <c r="M411" s="221"/>
      <c r="N411" s="82"/>
      <c r="O411" s="82"/>
      <c r="P411" s="82"/>
      <c r="Q411" s="82"/>
      <c r="R411" s="82"/>
      <c r="S411" s="82"/>
      <c r="T411" s="83"/>
      <c r="AT411" s="16" t="s">
        <v>124</v>
      </c>
      <c r="AU411" s="16" t="s">
        <v>79</v>
      </c>
    </row>
    <row r="412" s="12" customFormat="1">
      <c r="B412" s="222"/>
      <c r="C412" s="223"/>
      <c r="D412" s="219" t="s">
        <v>126</v>
      </c>
      <c r="E412" s="224" t="s">
        <v>19</v>
      </c>
      <c r="F412" s="225" t="s">
        <v>240</v>
      </c>
      <c r="G412" s="223"/>
      <c r="H412" s="226">
        <v>20</v>
      </c>
      <c r="I412" s="227"/>
      <c r="J412" s="223"/>
      <c r="K412" s="223"/>
      <c r="L412" s="228"/>
      <c r="M412" s="229"/>
      <c r="N412" s="230"/>
      <c r="O412" s="230"/>
      <c r="P412" s="230"/>
      <c r="Q412" s="230"/>
      <c r="R412" s="230"/>
      <c r="S412" s="230"/>
      <c r="T412" s="231"/>
      <c r="AT412" s="232" t="s">
        <v>126</v>
      </c>
      <c r="AU412" s="232" t="s">
        <v>79</v>
      </c>
      <c r="AV412" s="12" t="s">
        <v>79</v>
      </c>
      <c r="AW412" s="12" t="s">
        <v>32</v>
      </c>
      <c r="AX412" s="12" t="s">
        <v>75</v>
      </c>
      <c r="AY412" s="232" t="s">
        <v>115</v>
      </c>
    </row>
    <row r="413" s="1" customFormat="1" ht="36" customHeight="1">
      <c r="B413" s="37"/>
      <c r="C413" s="206" t="s">
        <v>666</v>
      </c>
      <c r="D413" s="206" t="s">
        <v>117</v>
      </c>
      <c r="E413" s="207" t="s">
        <v>667</v>
      </c>
      <c r="F413" s="208" t="s">
        <v>668</v>
      </c>
      <c r="G413" s="209" t="s">
        <v>120</v>
      </c>
      <c r="H413" s="210">
        <v>20</v>
      </c>
      <c r="I413" s="211"/>
      <c r="J413" s="212">
        <f>ROUND(I413*H413,2)</f>
        <v>0</v>
      </c>
      <c r="K413" s="208" t="s">
        <v>19</v>
      </c>
      <c r="L413" s="42"/>
      <c r="M413" s="213" t="s">
        <v>19</v>
      </c>
      <c r="N413" s="214" t="s">
        <v>41</v>
      </c>
      <c r="O413" s="82"/>
      <c r="P413" s="215">
        <f>O413*H413</f>
        <v>0</v>
      </c>
      <c r="Q413" s="215">
        <v>0</v>
      </c>
      <c r="R413" s="215">
        <f>Q413*H413</f>
        <v>0</v>
      </c>
      <c r="S413" s="215">
        <v>0</v>
      </c>
      <c r="T413" s="216">
        <f>S413*H413</f>
        <v>0</v>
      </c>
      <c r="AR413" s="217" t="s">
        <v>486</v>
      </c>
      <c r="AT413" s="217" t="s">
        <v>117</v>
      </c>
      <c r="AU413" s="217" t="s">
        <v>79</v>
      </c>
      <c r="AY413" s="16" t="s">
        <v>115</v>
      </c>
      <c r="BE413" s="218">
        <f>IF(N413="základní",J413,0)</f>
        <v>0</v>
      </c>
      <c r="BF413" s="218">
        <f>IF(N413="snížená",J413,0)</f>
        <v>0</v>
      </c>
      <c r="BG413" s="218">
        <f>IF(N413="zákl. přenesená",J413,0)</f>
        <v>0</v>
      </c>
      <c r="BH413" s="218">
        <f>IF(N413="sníž. přenesená",J413,0)</f>
        <v>0</v>
      </c>
      <c r="BI413" s="218">
        <f>IF(N413="nulová",J413,0)</f>
        <v>0</v>
      </c>
      <c r="BJ413" s="16" t="s">
        <v>75</v>
      </c>
      <c r="BK413" s="218">
        <f>ROUND(I413*H413,2)</f>
        <v>0</v>
      </c>
      <c r="BL413" s="16" t="s">
        <v>486</v>
      </c>
      <c r="BM413" s="217" t="s">
        <v>669</v>
      </c>
    </row>
    <row r="414" s="1" customFormat="1">
      <c r="B414" s="37"/>
      <c r="C414" s="38"/>
      <c r="D414" s="219" t="s">
        <v>124</v>
      </c>
      <c r="E414" s="38"/>
      <c r="F414" s="220" t="s">
        <v>668</v>
      </c>
      <c r="G414" s="38"/>
      <c r="H414" s="38"/>
      <c r="I414" s="130"/>
      <c r="J414" s="38"/>
      <c r="K414" s="38"/>
      <c r="L414" s="42"/>
      <c r="M414" s="221"/>
      <c r="N414" s="82"/>
      <c r="O414" s="82"/>
      <c r="P414" s="82"/>
      <c r="Q414" s="82"/>
      <c r="R414" s="82"/>
      <c r="S414" s="82"/>
      <c r="T414" s="83"/>
      <c r="AT414" s="16" t="s">
        <v>124</v>
      </c>
      <c r="AU414" s="16" t="s">
        <v>79</v>
      </c>
    </row>
    <row r="415" s="12" customFormat="1">
      <c r="B415" s="222"/>
      <c r="C415" s="223"/>
      <c r="D415" s="219" t="s">
        <v>126</v>
      </c>
      <c r="E415" s="224" t="s">
        <v>19</v>
      </c>
      <c r="F415" s="225" t="s">
        <v>240</v>
      </c>
      <c r="G415" s="223"/>
      <c r="H415" s="226">
        <v>20</v>
      </c>
      <c r="I415" s="227"/>
      <c r="J415" s="223"/>
      <c r="K415" s="223"/>
      <c r="L415" s="228"/>
      <c r="M415" s="229"/>
      <c r="N415" s="230"/>
      <c r="O415" s="230"/>
      <c r="P415" s="230"/>
      <c r="Q415" s="230"/>
      <c r="R415" s="230"/>
      <c r="S415" s="230"/>
      <c r="T415" s="231"/>
      <c r="AT415" s="232" t="s">
        <v>126</v>
      </c>
      <c r="AU415" s="232" t="s">
        <v>79</v>
      </c>
      <c r="AV415" s="12" t="s">
        <v>79</v>
      </c>
      <c r="AW415" s="12" t="s">
        <v>32</v>
      </c>
      <c r="AX415" s="12" t="s">
        <v>75</v>
      </c>
      <c r="AY415" s="232" t="s">
        <v>115</v>
      </c>
    </row>
    <row r="416" s="11" customFormat="1" ht="22.8" customHeight="1">
      <c r="B416" s="190"/>
      <c r="C416" s="191"/>
      <c r="D416" s="192" t="s">
        <v>69</v>
      </c>
      <c r="E416" s="204" t="s">
        <v>670</v>
      </c>
      <c r="F416" s="204" t="s">
        <v>671</v>
      </c>
      <c r="G416" s="191"/>
      <c r="H416" s="191"/>
      <c r="I416" s="194"/>
      <c r="J416" s="205">
        <f>BK416</f>
        <v>0</v>
      </c>
      <c r="K416" s="191"/>
      <c r="L416" s="196"/>
      <c r="M416" s="197"/>
      <c r="N416" s="198"/>
      <c r="O416" s="198"/>
      <c r="P416" s="199">
        <f>SUM(P417:P434)</f>
        <v>0</v>
      </c>
      <c r="Q416" s="198"/>
      <c r="R416" s="199">
        <f>SUM(R417:R434)</f>
        <v>0</v>
      </c>
      <c r="S416" s="198"/>
      <c r="T416" s="200">
        <f>SUM(T417:T434)</f>
        <v>0</v>
      </c>
      <c r="AR416" s="201" t="s">
        <v>134</v>
      </c>
      <c r="AT416" s="202" t="s">
        <v>69</v>
      </c>
      <c r="AU416" s="202" t="s">
        <v>75</v>
      </c>
      <c r="AY416" s="201" t="s">
        <v>115</v>
      </c>
      <c r="BK416" s="203">
        <f>SUM(BK417:BK434)</f>
        <v>0</v>
      </c>
    </row>
    <row r="417" s="1" customFormat="1" ht="24" customHeight="1">
      <c r="B417" s="37"/>
      <c r="C417" s="206" t="s">
        <v>672</v>
      </c>
      <c r="D417" s="206" t="s">
        <v>117</v>
      </c>
      <c r="E417" s="207" t="s">
        <v>673</v>
      </c>
      <c r="F417" s="208" t="s">
        <v>674</v>
      </c>
      <c r="G417" s="209" t="s">
        <v>675</v>
      </c>
      <c r="H417" s="210">
        <v>1</v>
      </c>
      <c r="I417" s="211"/>
      <c r="J417" s="212">
        <f>ROUND(I417*H417,2)</f>
        <v>0</v>
      </c>
      <c r="K417" s="208" t="s">
        <v>121</v>
      </c>
      <c r="L417" s="42"/>
      <c r="M417" s="213" t="s">
        <v>19</v>
      </c>
      <c r="N417" s="214" t="s">
        <v>41</v>
      </c>
      <c r="O417" s="82"/>
      <c r="P417" s="215">
        <f>O417*H417</f>
        <v>0</v>
      </c>
      <c r="Q417" s="215">
        <v>0</v>
      </c>
      <c r="R417" s="215">
        <f>Q417*H417</f>
        <v>0</v>
      </c>
      <c r="S417" s="215">
        <v>0</v>
      </c>
      <c r="T417" s="216">
        <f>S417*H417</f>
        <v>0</v>
      </c>
      <c r="AR417" s="217" t="s">
        <v>486</v>
      </c>
      <c r="AT417" s="217" t="s">
        <v>117</v>
      </c>
      <c r="AU417" s="217" t="s">
        <v>79</v>
      </c>
      <c r="AY417" s="16" t="s">
        <v>115</v>
      </c>
      <c r="BE417" s="218">
        <f>IF(N417="základní",J417,0)</f>
        <v>0</v>
      </c>
      <c r="BF417" s="218">
        <f>IF(N417="snížená",J417,0)</f>
        <v>0</v>
      </c>
      <c r="BG417" s="218">
        <f>IF(N417="zákl. přenesená",J417,0)</f>
        <v>0</v>
      </c>
      <c r="BH417" s="218">
        <f>IF(N417="sníž. přenesená",J417,0)</f>
        <v>0</v>
      </c>
      <c r="BI417" s="218">
        <f>IF(N417="nulová",J417,0)</f>
        <v>0</v>
      </c>
      <c r="BJ417" s="16" t="s">
        <v>75</v>
      </c>
      <c r="BK417" s="218">
        <f>ROUND(I417*H417,2)</f>
        <v>0</v>
      </c>
      <c r="BL417" s="16" t="s">
        <v>486</v>
      </c>
      <c r="BM417" s="217" t="s">
        <v>676</v>
      </c>
    </row>
    <row r="418" s="1" customFormat="1">
      <c r="B418" s="37"/>
      <c r="C418" s="38"/>
      <c r="D418" s="219" t="s">
        <v>124</v>
      </c>
      <c r="E418" s="38"/>
      <c r="F418" s="220" t="s">
        <v>677</v>
      </c>
      <c r="G418" s="38"/>
      <c r="H418" s="38"/>
      <c r="I418" s="130"/>
      <c r="J418" s="38"/>
      <c r="K418" s="38"/>
      <c r="L418" s="42"/>
      <c r="M418" s="221"/>
      <c r="N418" s="82"/>
      <c r="O418" s="82"/>
      <c r="P418" s="82"/>
      <c r="Q418" s="82"/>
      <c r="R418" s="82"/>
      <c r="S418" s="82"/>
      <c r="T418" s="83"/>
      <c r="AT418" s="16" t="s">
        <v>124</v>
      </c>
      <c r="AU418" s="16" t="s">
        <v>79</v>
      </c>
    </row>
    <row r="419" s="12" customFormat="1">
      <c r="B419" s="222"/>
      <c r="C419" s="223"/>
      <c r="D419" s="219" t="s">
        <v>126</v>
      </c>
      <c r="E419" s="224" t="s">
        <v>19</v>
      </c>
      <c r="F419" s="225" t="s">
        <v>358</v>
      </c>
      <c r="G419" s="223"/>
      <c r="H419" s="226">
        <v>1</v>
      </c>
      <c r="I419" s="227"/>
      <c r="J419" s="223"/>
      <c r="K419" s="223"/>
      <c r="L419" s="228"/>
      <c r="M419" s="229"/>
      <c r="N419" s="230"/>
      <c r="O419" s="230"/>
      <c r="P419" s="230"/>
      <c r="Q419" s="230"/>
      <c r="R419" s="230"/>
      <c r="S419" s="230"/>
      <c r="T419" s="231"/>
      <c r="AT419" s="232" t="s">
        <v>126</v>
      </c>
      <c r="AU419" s="232" t="s">
        <v>79</v>
      </c>
      <c r="AV419" s="12" t="s">
        <v>79</v>
      </c>
      <c r="AW419" s="12" t="s">
        <v>32</v>
      </c>
      <c r="AX419" s="12" t="s">
        <v>75</v>
      </c>
      <c r="AY419" s="232" t="s">
        <v>115</v>
      </c>
    </row>
    <row r="420" s="1" customFormat="1" ht="24" customHeight="1">
      <c r="B420" s="37"/>
      <c r="C420" s="206" t="s">
        <v>678</v>
      </c>
      <c r="D420" s="206" t="s">
        <v>117</v>
      </c>
      <c r="E420" s="207" t="s">
        <v>679</v>
      </c>
      <c r="F420" s="208" t="s">
        <v>680</v>
      </c>
      <c r="G420" s="209" t="s">
        <v>254</v>
      </c>
      <c r="H420" s="210">
        <v>12</v>
      </c>
      <c r="I420" s="211"/>
      <c r="J420" s="212">
        <f>ROUND(I420*H420,2)</f>
        <v>0</v>
      </c>
      <c r="K420" s="208" t="s">
        <v>121</v>
      </c>
      <c r="L420" s="42"/>
      <c r="M420" s="213" t="s">
        <v>19</v>
      </c>
      <c r="N420" s="214" t="s">
        <v>41</v>
      </c>
      <c r="O420" s="82"/>
      <c r="P420" s="215">
        <f>O420*H420</f>
        <v>0</v>
      </c>
      <c r="Q420" s="215">
        <v>0</v>
      </c>
      <c r="R420" s="215">
        <f>Q420*H420</f>
        <v>0</v>
      </c>
      <c r="S420" s="215">
        <v>0</v>
      </c>
      <c r="T420" s="216">
        <f>S420*H420</f>
        <v>0</v>
      </c>
      <c r="AR420" s="217" t="s">
        <v>486</v>
      </c>
      <c r="AT420" s="217" t="s">
        <v>117</v>
      </c>
      <c r="AU420" s="217" t="s">
        <v>79</v>
      </c>
      <c r="AY420" s="16" t="s">
        <v>115</v>
      </c>
      <c r="BE420" s="218">
        <f>IF(N420="základní",J420,0)</f>
        <v>0</v>
      </c>
      <c r="BF420" s="218">
        <f>IF(N420="snížená",J420,0)</f>
        <v>0</v>
      </c>
      <c r="BG420" s="218">
        <f>IF(N420="zákl. přenesená",J420,0)</f>
        <v>0</v>
      </c>
      <c r="BH420" s="218">
        <f>IF(N420="sníž. přenesená",J420,0)</f>
        <v>0</v>
      </c>
      <c r="BI420" s="218">
        <f>IF(N420="nulová",J420,0)</f>
        <v>0</v>
      </c>
      <c r="BJ420" s="16" t="s">
        <v>75</v>
      </c>
      <c r="BK420" s="218">
        <f>ROUND(I420*H420,2)</f>
        <v>0</v>
      </c>
      <c r="BL420" s="16" t="s">
        <v>486</v>
      </c>
      <c r="BM420" s="217" t="s">
        <v>681</v>
      </c>
    </row>
    <row r="421" s="1" customFormat="1">
      <c r="B421" s="37"/>
      <c r="C421" s="38"/>
      <c r="D421" s="219" t="s">
        <v>124</v>
      </c>
      <c r="E421" s="38"/>
      <c r="F421" s="220" t="s">
        <v>682</v>
      </c>
      <c r="G421" s="38"/>
      <c r="H421" s="38"/>
      <c r="I421" s="130"/>
      <c r="J421" s="38"/>
      <c r="K421" s="38"/>
      <c r="L421" s="42"/>
      <c r="M421" s="221"/>
      <c r="N421" s="82"/>
      <c r="O421" s="82"/>
      <c r="P421" s="82"/>
      <c r="Q421" s="82"/>
      <c r="R421" s="82"/>
      <c r="S421" s="82"/>
      <c r="T421" s="83"/>
      <c r="AT421" s="16" t="s">
        <v>124</v>
      </c>
      <c r="AU421" s="16" t="s">
        <v>79</v>
      </c>
    </row>
    <row r="422" s="12" customFormat="1">
      <c r="B422" s="222"/>
      <c r="C422" s="223"/>
      <c r="D422" s="219" t="s">
        <v>126</v>
      </c>
      <c r="E422" s="224" t="s">
        <v>19</v>
      </c>
      <c r="F422" s="225" t="s">
        <v>257</v>
      </c>
      <c r="G422" s="223"/>
      <c r="H422" s="226">
        <v>12</v>
      </c>
      <c r="I422" s="227"/>
      <c r="J422" s="223"/>
      <c r="K422" s="223"/>
      <c r="L422" s="228"/>
      <c r="M422" s="229"/>
      <c r="N422" s="230"/>
      <c r="O422" s="230"/>
      <c r="P422" s="230"/>
      <c r="Q422" s="230"/>
      <c r="R422" s="230"/>
      <c r="S422" s="230"/>
      <c r="T422" s="231"/>
      <c r="AT422" s="232" t="s">
        <v>126</v>
      </c>
      <c r="AU422" s="232" t="s">
        <v>79</v>
      </c>
      <c r="AV422" s="12" t="s">
        <v>79</v>
      </c>
      <c r="AW422" s="12" t="s">
        <v>32</v>
      </c>
      <c r="AX422" s="12" t="s">
        <v>75</v>
      </c>
      <c r="AY422" s="232" t="s">
        <v>115</v>
      </c>
    </row>
    <row r="423" s="1" customFormat="1" ht="24" customHeight="1">
      <c r="B423" s="37"/>
      <c r="C423" s="206" t="s">
        <v>683</v>
      </c>
      <c r="D423" s="206" t="s">
        <v>117</v>
      </c>
      <c r="E423" s="207" t="s">
        <v>684</v>
      </c>
      <c r="F423" s="208" t="s">
        <v>685</v>
      </c>
      <c r="G423" s="209" t="s">
        <v>675</v>
      </c>
      <c r="H423" s="210">
        <v>1</v>
      </c>
      <c r="I423" s="211"/>
      <c r="J423" s="212">
        <f>ROUND(I423*H423,2)</f>
        <v>0</v>
      </c>
      <c r="K423" s="208" t="s">
        <v>121</v>
      </c>
      <c r="L423" s="42"/>
      <c r="M423" s="213" t="s">
        <v>19</v>
      </c>
      <c r="N423" s="214" t="s">
        <v>41</v>
      </c>
      <c r="O423" s="82"/>
      <c r="P423" s="215">
        <f>O423*H423</f>
        <v>0</v>
      </c>
      <c r="Q423" s="215">
        <v>0</v>
      </c>
      <c r="R423" s="215">
        <f>Q423*H423</f>
        <v>0</v>
      </c>
      <c r="S423" s="215">
        <v>0</v>
      </c>
      <c r="T423" s="216">
        <f>S423*H423</f>
        <v>0</v>
      </c>
      <c r="AR423" s="217" t="s">
        <v>486</v>
      </c>
      <c r="AT423" s="217" t="s">
        <v>117</v>
      </c>
      <c r="AU423" s="217" t="s">
        <v>79</v>
      </c>
      <c r="AY423" s="16" t="s">
        <v>115</v>
      </c>
      <c r="BE423" s="218">
        <f>IF(N423="základní",J423,0)</f>
        <v>0</v>
      </c>
      <c r="BF423" s="218">
        <f>IF(N423="snížená",J423,0)</f>
        <v>0</v>
      </c>
      <c r="BG423" s="218">
        <f>IF(N423="zákl. přenesená",J423,0)</f>
        <v>0</v>
      </c>
      <c r="BH423" s="218">
        <f>IF(N423="sníž. přenesená",J423,0)</f>
        <v>0</v>
      </c>
      <c r="BI423" s="218">
        <f>IF(N423="nulová",J423,0)</f>
        <v>0</v>
      </c>
      <c r="BJ423" s="16" t="s">
        <v>75</v>
      </c>
      <c r="BK423" s="218">
        <f>ROUND(I423*H423,2)</f>
        <v>0</v>
      </c>
      <c r="BL423" s="16" t="s">
        <v>486</v>
      </c>
      <c r="BM423" s="217" t="s">
        <v>686</v>
      </c>
    </row>
    <row r="424" s="1" customFormat="1">
      <c r="B424" s="37"/>
      <c r="C424" s="38"/>
      <c r="D424" s="219" t="s">
        <v>124</v>
      </c>
      <c r="E424" s="38"/>
      <c r="F424" s="220" t="s">
        <v>687</v>
      </c>
      <c r="G424" s="38"/>
      <c r="H424" s="38"/>
      <c r="I424" s="130"/>
      <c r="J424" s="38"/>
      <c r="K424" s="38"/>
      <c r="L424" s="42"/>
      <c r="M424" s="221"/>
      <c r="N424" s="82"/>
      <c r="O424" s="82"/>
      <c r="P424" s="82"/>
      <c r="Q424" s="82"/>
      <c r="R424" s="82"/>
      <c r="S424" s="82"/>
      <c r="T424" s="83"/>
      <c r="AT424" s="16" t="s">
        <v>124</v>
      </c>
      <c r="AU424" s="16" t="s">
        <v>79</v>
      </c>
    </row>
    <row r="425" s="12" customFormat="1">
      <c r="B425" s="222"/>
      <c r="C425" s="223"/>
      <c r="D425" s="219" t="s">
        <v>126</v>
      </c>
      <c r="E425" s="224" t="s">
        <v>19</v>
      </c>
      <c r="F425" s="225" t="s">
        <v>358</v>
      </c>
      <c r="G425" s="223"/>
      <c r="H425" s="226">
        <v>1</v>
      </c>
      <c r="I425" s="227"/>
      <c r="J425" s="223"/>
      <c r="K425" s="223"/>
      <c r="L425" s="228"/>
      <c r="M425" s="229"/>
      <c r="N425" s="230"/>
      <c r="O425" s="230"/>
      <c r="P425" s="230"/>
      <c r="Q425" s="230"/>
      <c r="R425" s="230"/>
      <c r="S425" s="230"/>
      <c r="T425" s="231"/>
      <c r="AT425" s="232" t="s">
        <v>126</v>
      </c>
      <c r="AU425" s="232" t="s">
        <v>79</v>
      </c>
      <c r="AV425" s="12" t="s">
        <v>79</v>
      </c>
      <c r="AW425" s="12" t="s">
        <v>32</v>
      </c>
      <c r="AX425" s="12" t="s">
        <v>75</v>
      </c>
      <c r="AY425" s="232" t="s">
        <v>115</v>
      </c>
    </row>
    <row r="426" s="1" customFormat="1" ht="16.5" customHeight="1">
      <c r="B426" s="37"/>
      <c r="C426" s="206" t="s">
        <v>688</v>
      </c>
      <c r="D426" s="206" t="s">
        <v>117</v>
      </c>
      <c r="E426" s="207" t="s">
        <v>689</v>
      </c>
      <c r="F426" s="208" t="s">
        <v>690</v>
      </c>
      <c r="G426" s="209" t="s">
        <v>254</v>
      </c>
      <c r="H426" s="210">
        <v>1</v>
      </c>
      <c r="I426" s="211"/>
      <c r="J426" s="212">
        <f>ROUND(I426*H426,2)</f>
        <v>0</v>
      </c>
      <c r="K426" s="208" t="s">
        <v>121</v>
      </c>
      <c r="L426" s="42"/>
      <c r="M426" s="213" t="s">
        <v>19</v>
      </c>
      <c r="N426" s="214" t="s">
        <v>41</v>
      </c>
      <c r="O426" s="82"/>
      <c r="P426" s="215">
        <f>O426*H426</f>
        <v>0</v>
      </c>
      <c r="Q426" s="215">
        <v>0</v>
      </c>
      <c r="R426" s="215">
        <f>Q426*H426</f>
        <v>0</v>
      </c>
      <c r="S426" s="215">
        <v>0</v>
      </c>
      <c r="T426" s="216">
        <f>S426*H426</f>
        <v>0</v>
      </c>
      <c r="AR426" s="217" t="s">
        <v>486</v>
      </c>
      <c r="AT426" s="217" t="s">
        <v>117</v>
      </c>
      <c r="AU426" s="217" t="s">
        <v>79</v>
      </c>
      <c r="AY426" s="16" t="s">
        <v>115</v>
      </c>
      <c r="BE426" s="218">
        <f>IF(N426="základní",J426,0)</f>
        <v>0</v>
      </c>
      <c r="BF426" s="218">
        <f>IF(N426="snížená",J426,0)</f>
        <v>0</v>
      </c>
      <c r="BG426" s="218">
        <f>IF(N426="zákl. přenesená",J426,0)</f>
        <v>0</v>
      </c>
      <c r="BH426" s="218">
        <f>IF(N426="sníž. přenesená",J426,0)</f>
        <v>0</v>
      </c>
      <c r="BI426" s="218">
        <f>IF(N426="nulová",J426,0)</f>
        <v>0</v>
      </c>
      <c r="BJ426" s="16" t="s">
        <v>75</v>
      </c>
      <c r="BK426" s="218">
        <f>ROUND(I426*H426,2)</f>
        <v>0</v>
      </c>
      <c r="BL426" s="16" t="s">
        <v>486</v>
      </c>
      <c r="BM426" s="217" t="s">
        <v>691</v>
      </c>
    </row>
    <row r="427" s="1" customFormat="1">
      <c r="B427" s="37"/>
      <c r="C427" s="38"/>
      <c r="D427" s="219" t="s">
        <v>124</v>
      </c>
      <c r="E427" s="38"/>
      <c r="F427" s="220" t="s">
        <v>692</v>
      </c>
      <c r="G427" s="38"/>
      <c r="H427" s="38"/>
      <c r="I427" s="130"/>
      <c r="J427" s="38"/>
      <c r="K427" s="38"/>
      <c r="L427" s="42"/>
      <c r="M427" s="221"/>
      <c r="N427" s="82"/>
      <c r="O427" s="82"/>
      <c r="P427" s="82"/>
      <c r="Q427" s="82"/>
      <c r="R427" s="82"/>
      <c r="S427" s="82"/>
      <c r="T427" s="83"/>
      <c r="AT427" s="16" t="s">
        <v>124</v>
      </c>
      <c r="AU427" s="16" t="s">
        <v>79</v>
      </c>
    </row>
    <row r="428" s="12" customFormat="1">
      <c r="B428" s="222"/>
      <c r="C428" s="223"/>
      <c r="D428" s="219" t="s">
        <v>126</v>
      </c>
      <c r="E428" s="224" t="s">
        <v>19</v>
      </c>
      <c r="F428" s="225" t="s">
        <v>358</v>
      </c>
      <c r="G428" s="223"/>
      <c r="H428" s="226">
        <v>1</v>
      </c>
      <c r="I428" s="227"/>
      <c r="J428" s="223"/>
      <c r="K428" s="223"/>
      <c r="L428" s="228"/>
      <c r="M428" s="229"/>
      <c r="N428" s="230"/>
      <c r="O428" s="230"/>
      <c r="P428" s="230"/>
      <c r="Q428" s="230"/>
      <c r="R428" s="230"/>
      <c r="S428" s="230"/>
      <c r="T428" s="231"/>
      <c r="AT428" s="232" t="s">
        <v>126</v>
      </c>
      <c r="AU428" s="232" t="s">
        <v>79</v>
      </c>
      <c r="AV428" s="12" t="s">
        <v>79</v>
      </c>
      <c r="AW428" s="12" t="s">
        <v>32</v>
      </c>
      <c r="AX428" s="12" t="s">
        <v>75</v>
      </c>
      <c r="AY428" s="232" t="s">
        <v>115</v>
      </c>
    </row>
    <row r="429" s="1" customFormat="1" ht="24" customHeight="1">
      <c r="B429" s="37"/>
      <c r="C429" s="206" t="s">
        <v>693</v>
      </c>
      <c r="D429" s="206" t="s">
        <v>117</v>
      </c>
      <c r="E429" s="207" t="s">
        <v>694</v>
      </c>
      <c r="F429" s="208" t="s">
        <v>695</v>
      </c>
      <c r="G429" s="209" t="s">
        <v>675</v>
      </c>
      <c r="H429" s="210">
        <v>1</v>
      </c>
      <c r="I429" s="211"/>
      <c r="J429" s="212">
        <f>ROUND(I429*H429,2)</f>
        <v>0</v>
      </c>
      <c r="K429" s="208" t="s">
        <v>121</v>
      </c>
      <c r="L429" s="42"/>
      <c r="M429" s="213" t="s">
        <v>19</v>
      </c>
      <c r="N429" s="214" t="s">
        <v>41</v>
      </c>
      <c r="O429" s="82"/>
      <c r="P429" s="215">
        <f>O429*H429</f>
        <v>0</v>
      </c>
      <c r="Q429" s="215">
        <v>0</v>
      </c>
      <c r="R429" s="215">
        <f>Q429*H429</f>
        <v>0</v>
      </c>
      <c r="S429" s="215">
        <v>0</v>
      </c>
      <c r="T429" s="216">
        <f>S429*H429</f>
        <v>0</v>
      </c>
      <c r="AR429" s="217" t="s">
        <v>486</v>
      </c>
      <c r="AT429" s="217" t="s">
        <v>117</v>
      </c>
      <c r="AU429" s="217" t="s">
        <v>79</v>
      </c>
      <c r="AY429" s="16" t="s">
        <v>115</v>
      </c>
      <c r="BE429" s="218">
        <f>IF(N429="základní",J429,0)</f>
        <v>0</v>
      </c>
      <c r="BF429" s="218">
        <f>IF(N429="snížená",J429,0)</f>
        <v>0</v>
      </c>
      <c r="BG429" s="218">
        <f>IF(N429="zákl. přenesená",J429,0)</f>
        <v>0</v>
      </c>
      <c r="BH429" s="218">
        <f>IF(N429="sníž. přenesená",J429,0)</f>
        <v>0</v>
      </c>
      <c r="BI429" s="218">
        <f>IF(N429="nulová",J429,0)</f>
        <v>0</v>
      </c>
      <c r="BJ429" s="16" t="s">
        <v>75</v>
      </c>
      <c r="BK429" s="218">
        <f>ROUND(I429*H429,2)</f>
        <v>0</v>
      </c>
      <c r="BL429" s="16" t="s">
        <v>486</v>
      </c>
      <c r="BM429" s="217" t="s">
        <v>696</v>
      </c>
    </row>
    <row r="430" s="1" customFormat="1">
      <c r="B430" s="37"/>
      <c r="C430" s="38"/>
      <c r="D430" s="219" t="s">
        <v>124</v>
      </c>
      <c r="E430" s="38"/>
      <c r="F430" s="220" t="s">
        <v>697</v>
      </c>
      <c r="G430" s="38"/>
      <c r="H430" s="38"/>
      <c r="I430" s="130"/>
      <c r="J430" s="38"/>
      <c r="K430" s="38"/>
      <c r="L430" s="42"/>
      <c r="M430" s="221"/>
      <c r="N430" s="82"/>
      <c r="O430" s="82"/>
      <c r="P430" s="82"/>
      <c r="Q430" s="82"/>
      <c r="R430" s="82"/>
      <c r="S430" s="82"/>
      <c r="T430" s="83"/>
      <c r="AT430" s="16" t="s">
        <v>124</v>
      </c>
      <c r="AU430" s="16" t="s">
        <v>79</v>
      </c>
    </row>
    <row r="431" s="12" customFormat="1">
      <c r="B431" s="222"/>
      <c r="C431" s="223"/>
      <c r="D431" s="219" t="s">
        <v>126</v>
      </c>
      <c r="E431" s="224" t="s">
        <v>19</v>
      </c>
      <c r="F431" s="225" t="s">
        <v>358</v>
      </c>
      <c r="G431" s="223"/>
      <c r="H431" s="226">
        <v>1</v>
      </c>
      <c r="I431" s="227"/>
      <c r="J431" s="223"/>
      <c r="K431" s="223"/>
      <c r="L431" s="228"/>
      <c r="M431" s="229"/>
      <c r="N431" s="230"/>
      <c r="O431" s="230"/>
      <c r="P431" s="230"/>
      <c r="Q431" s="230"/>
      <c r="R431" s="230"/>
      <c r="S431" s="230"/>
      <c r="T431" s="231"/>
      <c r="AT431" s="232" t="s">
        <v>126</v>
      </c>
      <c r="AU431" s="232" t="s">
        <v>79</v>
      </c>
      <c r="AV431" s="12" t="s">
        <v>79</v>
      </c>
      <c r="AW431" s="12" t="s">
        <v>32</v>
      </c>
      <c r="AX431" s="12" t="s">
        <v>75</v>
      </c>
      <c r="AY431" s="232" t="s">
        <v>115</v>
      </c>
    </row>
    <row r="432" s="1" customFormat="1" ht="24" customHeight="1">
      <c r="B432" s="37"/>
      <c r="C432" s="206" t="s">
        <v>698</v>
      </c>
      <c r="D432" s="206" t="s">
        <v>117</v>
      </c>
      <c r="E432" s="207" t="s">
        <v>699</v>
      </c>
      <c r="F432" s="208" t="s">
        <v>700</v>
      </c>
      <c r="G432" s="209" t="s">
        <v>675</v>
      </c>
      <c r="H432" s="210">
        <v>1</v>
      </c>
      <c r="I432" s="211"/>
      <c r="J432" s="212">
        <f>ROUND(I432*H432,2)</f>
        <v>0</v>
      </c>
      <c r="K432" s="208" t="s">
        <v>121</v>
      </c>
      <c r="L432" s="42"/>
      <c r="M432" s="213" t="s">
        <v>19</v>
      </c>
      <c r="N432" s="214" t="s">
        <v>41</v>
      </c>
      <c r="O432" s="82"/>
      <c r="P432" s="215">
        <f>O432*H432</f>
        <v>0</v>
      </c>
      <c r="Q432" s="215">
        <v>0</v>
      </c>
      <c r="R432" s="215">
        <f>Q432*H432</f>
        <v>0</v>
      </c>
      <c r="S432" s="215">
        <v>0</v>
      </c>
      <c r="T432" s="216">
        <f>S432*H432</f>
        <v>0</v>
      </c>
      <c r="AR432" s="217" t="s">
        <v>486</v>
      </c>
      <c r="AT432" s="217" t="s">
        <v>117</v>
      </c>
      <c r="AU432" s="217" t="s">
        <v>79</v>
      </c>
      <c r="AY432" s="16" t="s">
        <v>115</v>
      </c>
      <c r="BE432" s="218">
        <f>IF(N432="základní",J432,0)</f>
        <v>0</v>
      </c>
      <c r="BF432" s="218">
        <f>IF(N432="snížená",J432,0)</f>
        <v>0</v>
      </c>
      <c r="BG432" s="218">
        <f>IF(N432="zákl. přenesená",J432,0)</f>
        <v>0</v>
      </c>
      <c r="BH432" s="218">
        <f>IF(N432="sníž. přenesená",J432,0)</f>
        <v>0</v>
      </c>
      <c r="BI432" s="218">
        <f>IF(N432="nulová",J432,0)</f>
        <v>0</v>
      </c>
      <c r="BJ432" s="16" t="s">
        <v>75</v>
      </c>
      <c r="BK432" s="218">
        <f>ROUND(I432*H432,2)</f>
        <v>0</v>
      </c>
      <c r="BL432" s="16" t="s">
        <v>486</v>
      </c>
      <c r="BM432" s="217" t="s">
        <v>701</v>
      </c>
    </row>
    <row r="433" s="1" customFormat="1">
      <c r="B433" s="37"/>
      <c r="C433" s="38"/>
      <c r="D433" s="219" t="s">
        <v>124</v>
      </c>
      <c r="E433" s="38"/>
      <c r="F433" s="220" t="s">
        <v>702</v>
      </c>
      <c r="G433" s="38"/>
      <c r="H433" s="38"/>
      <c r="I433" s="130"/>
      <c r="J433" s="38"/>
      <c r="K433" s="38"/>
      <c r="L433" s="42"/>
      <c r="M433" s="221"/>
      <c r="N433" s="82"/>
      <c r="O433" s="82"/>
      <c r="P433" s="82"/>
      <c r="Q433" s="82"/>
      <c r="R433" s="82"/>
      <c r="S433" s="82"/>
      <c r="T433" s="83"/>
      <c r="AT433" s="16" t="s">
        <v>124</v>
      </c>
      <c r="AU433" s="16" t="s">
        <v>79</v>
      </c>
    </row>
    <row r="434" s="12" customFormat="1">
      <c r="B434" s="222"/>
      <c r="C434" s="223"/>
      <c r="D434" s="219" t="s">
        <v>126</v>
      </c>
      <c r="E434" s="224" t="s">
        <v>19</v>
      </c>
      <c r="F434" s="225" t="s">
        <v>358</v>
      </c>
      <c r="G434" s="223"/>
      <c r="H434" s="226">
        <v>1</v>
      </c>
      <c r="I434" s="227"/>
      <c r="J434" s="223"/>
      <c r="K434" s="223"/>
      <c r="L434" s="228"/>
      <c r="M434" s="254"/>
      <c r="N434" s="255"/>
      <c r="O434" s="255"/>
      <c r="P434" s="255"/>
      <c r="Q434" s="255"/>
      <c r="R434" s="255"/>
      <c r="S434" s="255"/>
      <c r="T434" s="256"/>
      <c r="AT434" s="232" t="s">
        <v>126</v>
      </c>
      <c r="AU434" s="232" t="s">
        <v>79</v>
      </c>
      <c r="AV434" s="12" t="s">
        <v>79</v>
      </c>
      <c r="AW434" s="12" t="s">
        <v>32</v>
      </c>
      <c r="AX434" s="12" t="s">
        <v>75</v>
      </c>
      <c r="AY434" s="232" t="s">
        <v>115</v>
      </c>
    </row>
    <row r="435" s="1" customFormat="1" ht="6.96" customHeight="1">
      <c r="B435" s="57"/>
      <c r="C435" s="58"/>
      <c r="D435" s="58"/>
      <c r="E435" s="58"/>
      <c r="F435" s="58"/>
      <c r="G435" s="58"/>
      <c r="H435" s="58"/>
      <c r="I435" s="156"/>
      <c r="J435" s="58"/>
      <c r="K435" s="58"/>
      <c r="L435" s="42"/>
    </row>
  </sheetData>
  <sheetProtection sheet="1" autoFilter="0" formatColumns="0" formatRows="0" objects="1" scenarios="1" spinCount="100000" saltValue="EeTZPdo4WswgLYtLpsBH03SVPsQeqd6t6GnVFvBwbeCOZ9h+s7Sn4BxynYXeFhprYXQspkGvngOtBVssRiiieg==" hashValue="4fKv8Hf0YfzLDHrokMi3g82tSq9ptte7wcW/OshUj2wsGNG+mWwc3VMdDKrkw0F0vyZNwktC34vviNPWxWa94w==" algorithmName="SHA-512" password="CC35"/>
  <autoFilter ref="C91:K434"/>
  <mergeCells count="9">
    <mergeCell ref="E7:H7"/>
    <mergeCell ref="E9:H9"/>
    <mergeCell ref="E18:H18"/>
    <mergeCell ref="E27:H27"/>
    <mergeCell ref="E48:H48"/>
    <mergeCell ref="E50:H50"/>
    <mergeCell ref="E82:H82"/>
    <mergeCell ref="E84:H8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57" customWidth="1"/>
    <col min="2" max="2" width="1.664063" style="257" customWidth="1"/>
    <col min="3" max="4" width="5" style="257" customWidth="1"/>
    <col min="5" max="5" width="11.67" style="257" customWidth="1"/>
    <col min="6" max="6" width="9.17" style="257" customWidth="1"/>
    <col min="7" max="7" width="5" style="257" customWidth="1"/>
    <col min="8" max="8" width="77.83" style="257" customWidth="1"/>
    <col min="9" max="10" width="20" style="257" customWidth="1"/>
    <col min="11" max="11" width="1.664063" style="257" customWidth="1"/>
  </cols>
  <sheetData>
    <row r="1" ht="37.5" customHeight="1"/>
    <row r="2" ht="7.5" customHeight="1">
      <c r="B2" s="258"/>
      <c r="C2" s="259"/>
      <c r="D2" s="259"/>
      <c r="E2" s="259"/>
      <c r="F2" s="259"/>
      <c r="G2" s="259"/>
      <c r="H2" s="259"/>
      <c r="I2" s="259"/>
      <c r="J2" s="259"/>
      <c r="K2" s="260"/>
    </row>
    <row r="3" s="14" customFormat="1" ht="45" customHeight="1">
      <c r="B3" s="261"/>
      <c r="C3" s="262" t="s">
        <v>703</v>
      </c>
      <c r="D3" s="262"/>
      <c r="E3" s="262"/>
      <c r="F3" s="262"/>
      <c r="G3" s="262"/>
      <c r="H3" s="262"/>
      <c r="I3" s="262"/>
      <c r="J3" s="262"/>
      <c r="K3" s="263"/>
    </row>
    <row r="4" ht="25.5" customHeight="1">
      <c r="B4" s="264"/>
      <c r="C4" s="265" t="s">
        <v>704</v>
      </c>
      <c r="D4" s="265"/>
      <c r="E4" s="265"/>
      <c r="F4" s="265"/>
      <c r="G4" s="265"/>
      <c r="H4" s="265"/>
      <c r="I4" s="265"/>
      <c r="J4" s="265"/>
      <c r="K4" s="266"/>
    </row>
    <row r="5" ht="5.25" customHeight="1">
      <c r="B5" s="264"/>
      <c r="C5" s="267"/>
      <c r="D5" s="267"/>
      <c r="E5" s="267"/>
      <c r="F5" s="267"/>
      <c r="G5" s="267"/>
      <c r="H5" s="267"/>
      <c r="I5" s="267"/>
      <c r="J5" s="267"/>
      <c r="K5" s="266"/>
    </row>
    <row r="6" ht="15" customHeight="1">
      <c r="B6" s="264"/>
      <c r="C6" s="268" t="s">
        <v>705</v>
      </c>
      <c r="D6" s="268"/>
      <c r="E6" s="268"/>
      <c r="F6" s="268"/>
      <c r="G6" s="268"/>
      <c r="H6" s="268"/>
      <c r="I6" s="268"/>
      <c r="J6" s="268"/>
      <c r="K6" s="266"/>
    </row>
    <row r="7" ht="15" customHeight="1">
      <c r="B7" s="269"/>
      <c r="C7" s="268" t="s">
        <v>706</v>
      </c>
      <c r="D7" s="268"/>
      <c r="E7" s="268"/>
      <c r="F7" s="268"/>
      <c r="G7" s="268"/>
      <c r="H7" s="268"/>
      <c r="I7" s="268"/>
      <c r="J7" s="268"/>
      <c r="K7" s="266"/>
    </row>
    <row r="8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ht="15" customHeight="1">
      <c r="B9" s="269"/>
      <c r="C9" s="268" t="s">
        <v>707</v>
      </c>
      <c r="D9" s="268"/>
      <c r="E9" s="268"/>
      <c r="F9" s="268"/>
      <c r="G9" s="268"/>
      <c r="H9" s="268"/>
      <c r="I9" s="268"/>
      <c r="J9" s="268"/>
      <c r="K9" s="266"/>
    </row>
    <row r="10" ht="15" customHeight="1">
      <c r="B10" s="269"/>
      <c r="C10" s="268"/>
      <c r="D10" s="268" t="s">
        <v>708</v>
      </c>
      <c r="E10" s="268"/>
      <c r="F10" s="268"/>
      <c r="G10" s="268"/>
      <c r="H10" s="268"/>
      <c r="I10" s="268"/>
      <c r="J10" s="268"/>
      <c r="K10" s="266"/>
    </row>
    <row r="11" ht="15" customHeight="1">
      <c r="B11" s="269"/>
      <c r="C11" s="270"/>
      <c r="D11" s="268" t="s">
        <v>709</v>
      </c>
      <c r="E11" s="268"/>
      <c r="F11" s="268"/>
      <c r="G11" s="268"/>
      <c r="H11" s="268"/>
      <c r="I11" s="268"/>
      <c r="J11" s="268"/>
      <c r="K11" s="266"/>
    </row>
    <row r="12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ht="15" customHeight="1">
      <c r="B13" s="269"/>
      <c r="C13" s="270"/>
      <c r="D13" s="271" t="s">
        <v>710</v>
      </c>
      <c r="E13" s="268"/>
      <c r="F13" s="268"/>
      <c r="G13" s="268"/>
      <c r="H13" s="268"/>
      <c r="I13" s="268"/>
      <c r="J13" s="268"/>
      <c r="K13" s="266"/>
    </row>
    <row r="14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ht="15" customHeight="1">
      <c r="B15" s="269"/>
      <c r="C15" s="270"/>
      <c r="D15" s="268" t="s">
        <v>711</v>
      </c>
      <c r="E15" s="268"/>
      <c r="F15" s="268"/>
      <c r="G15" s="268"/>
      <c r="H15" s="268"/>
      <c r="I15" s="268"/>
      <c r="J15" s="268"/>
      <c r="K15" s="266"/>
    </row>
    <row r="16" ht="15" customHeight="1">
      <c r="B16" s="269"/>
      <c r="C16" s="270"/>
      <c r="D16" s="268" t="s">
        <v>712</v>
      </c>
      <c r="E16" s="268"/>
      <c r="F16" s="268"/>
      <c r="G16" s="268"/>
      <c r="H16" s="268"/>
      <c r="I16" s="268"/>
      <c r="J16" s="268"/>
      <c r="K16" s="266"/>
    </row>
    <row r="17" ht="15" customHeight="1">
      <c r="B17" s="269"/>
      <c r="C17" s="270"/>
      <c r="D17" s="268" t="s">
        <v>713</v>
      </c>
      <c r="E17" s="268"/>
      <c r="F17" s="268"/>
      <c r="G17" s="268"/>
      <c r="H17" s="268"/>
      <c r="I17" s="268"/>
      <c r="J17" s="268"/>
      <c r="K17" s="266"/>
    </row>
    <row r="18" ht="15" customHeight="1">
      <c r="B18" s="269"/>
      <c r="C18" s="270"/>
      <c r="D18" s="270"/>
      <c r="E18" s="272" t="s">
        <v>77</v>
      </c>
      <c r="F18" s="268" t="s">
        <v>714</v>
      </c>
      <c r="G18" s="268"/>
      <c r="H18" s="268"/>
      <c r="I18" s="268"/>
      <c r="J18" s="268"/>
      <c r="K18" s="266"/>
    </row>
    <row r="19" ht="15" customHeight="1">
      <c r="B19" s="269"/>
      <c r="C19" s="270"/>
      <c r="D19" s="270"/>
      <c r="E19" s="272" t="s">
        <v>715</v>
      </c>
      <c r="F19" s="268" t="s">
        <v>716</v>
      </c>
      <c r="G19" s="268"/>
      <c r="H19" s="268"/>
      <c r="I19" s="268"/>
      <c r="J19" s="268"/>
      <c r="K19" s="266"/>
    </row>
    <row r="20" ht="15" customHeight="1">
      <c r="B20" s="269"/>
      <c r="C20" s="270"/>
      <c r="D20" s="270"/>
      <c r="E20" s="272" t="s">
        <v>717</v>
      </c>
      <c r="F20" s="268" t="s">
        <v>718</v>
      </c>
      <c r="G20" s="268"/>
      <c r="H20" s="268"/>
      <c r="I20" s="268"/>
      <c r="J20" s="268"/>
      <c r="K20" s="266"/>
    </row>
    <row r="21" ht="15" customHeight="1">
      <c r="B21" s="269"/>
      <c r="C21" s="270"/>
      <c r="D21" s="270"/>
      <c r="E21" s="272" t="s">
        <v>719</v>
      </c>
      <c r="F21" s="268" t="s">
        <v>720</v>
      </c>
      <c r="G21" s="268"/>
      <c r="H21" s="268"/>
      <c r="I21" s="268"/>
      <c r="J21" s="268"/>
      <c r="K21" s="266"/>
    </row>
    <row r="22" ht="15" customHeight="1">
      <c r="B22" s="269"/>
      <c r="C22" s="270"/>
      <c r="D22" s="270"/>
      <c r="E22" s="272" t="s">
        <v>721</v>
      </c>
      <c r="F22" s="268" t="s">
        <v>722</v>
      </c>
      <c r="G22" s="268"/>
      <c r="H22" s="268"/>
      <c r="I22" s="268"/>
      <c r="J22" s="268"/>
      <c r="K22" s="266"/>
    </row>
    <row r="23" ht="15" customHeight="1">
      <c r="B23" s="269"/>
      <c r="C23" s="270"/>
      <c r="D23" s="270"/>
      <c r="E23" s="272" t="s">
        <v>723</v>
      </c>
      <c r="F23" s="268" t="s">
        <v>724</v>
      </c>
      <c r="G23" s="268"/>
      <c r="H23" s="268"/>
      <c r="I23" s="268"/>
      <c r="J23" s="268"/>
      <c r="K23" s="266"/>
    </row>
    <row r="24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ht="15" customHeight="1">
      <c r="B25" s="269"/>
      <c r="C25" s="268" t="s">
        <v>725</v>
      </c>
      <c r="D25" s="268"/>
      <c r="E25" s="268"/>
      <c r="F25" s="268"/>
      <c r="G25" s="268"/>
      <c r="H25" s="268"/>
      <c r="I25" s="268"/>
      <c r="J25" s="268"/>
      <c r="K25" s="266"/>
    </row>
    <row r="26" ht="15" customHeight="1">
      <c r="B26" s="269"/>
      <c r="C26" s="268" t="s">
        <v>726</v>
      </c>
      <c r="D26" s="268"/>
      <c r="E26" s="268"/>
      <c r="F26" s="268"/>
      <c r="G26" s="268"/>
      <c r="H26" s="268"/>
      <c r="I26" s="268"/>
      <c r="J26" s="268"/>
      <c r="K26" s="266"/>
    </row>
    <row r="27" ht="15" customHeight="1">
      <c r="B27" s="269"/>
      <c r="C27" s="268"/>
      <c r="D27" s="268" t="s">
        <v>727</v>
      </c>
      <c r="E27" s="268"/>
      <c r="F27" s="268"/>
      <c r="G27" s="268"/>
      <c r="H27" s="268"/>
      <c r="I27" s="268"/>
      <c r="J27" s="268"/>
      <c r="K27" s="266"/>
    </row>
    <row r="28" ht="15" customHeight="1">
      <c r="B28" s="269"/>
      <c r="C28" s="270"/>
      <c r="D28" s="268" t="s">
        <v>728</v>
      </c>
      <c r="E28" s="268"/>
      <c r="F28" s="268"/>
      <c r="G28" s="268"/>
      <c r="H28" s="268"/>
      <c r="I28" s="268"/>
      <c r="J28" s="268"/>
      <c r="K28" s="266"/>
    </row>
    <row r="29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ht="15" customHeight="1">
      <c r="B30" s="269"/>
      <c r="C30" s="270"/>
      <c r="D30" s="268" t="s">
        <v>729</v>
      </c>
      <c r="E30" s="268"/>
      <c r="F30" s="268"/>
      <c r="G30" s="268"/>
      <c r="H30" s="268"/>
      <c r="I30" s="268"/>
      <c r="J30" s="268"/>
      <c r="K30" s="266"/>
    </row>
    <row r="31" ht="15" customHeight="1">
      <c r="B31" s="269"/>
      <c r="C31" s="270"/>
      <c r="D31" s="268" t="s">
        <v>730</v>
      </c>
      <c r="E31" s="268"/>
      <c r="F31" s="268"/>
      <c r="G31" s="268"/>
      <c r="H31" s="268"/>
      <c r="I31" s="268"/>
      <c r="J31" s="268"/>
      <c r="K31" s="266"/>
    </row>
    <row r="32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ht="15" customHeight="1">
      <c r="B33" s="269"/>
      <c r="C33" s="270"/>
      <c r="D33" s="268" t="s">
        <v>731</v>
      </c>
      <c r="E33" s="268"/>
      <c r="F33" s="268"/>
      <c r="G33" s="268"/>
      <c r="H33" s="268"/>
      <c r="I33" s="268"/>
      <c r="J33" s="268"/>
      <c r="K33" s="266"/>
    </row>
    <row r="34" ht="15" customHeight="1">
      <c r="B34" s="269"/>
      <c r="C34" s="270"/>
      <c r="D34" s="268" t="s">
        <v>732</v>
      </c>
      <c r="E34" s="268"/>
      <c r="F34" s="268"/>
      <c r="G34" s="268"/>
      <c r="H34" s="268"/>
      <c r="I34" s="268"/>
      <c r="J34" s="268"/>
      <c r="K34" s="266"/>
    </row>
    <row r="35" ht="15" customHeight="1">
      <c r="B35" s="269"/>
      <c r="C35" s="270"/>
      <c r="D35" s="268" t="s">
        <v>733</v>
      </c>
      <c r="E35" s="268"/>
      <c r="F35" s="268"/>
      <c r="G35" s="268"/>
      <c r="H35" s="268"/>
      <c r="I35" s="268"/>
      <c r="J35" s="268"/>
      <c r="K35" s="266"/>
    </row>
    <row r="36" ht="15" customHeight="1">
      <c r="B36" s="269"/>
      <c r="C36" s="270"/>
      <c r="D36" s="268"/>
      <c r="E36" s="271" t="s">
        <v>101</v>
      </c>
      <c r="F36" s="268"/>
      <c r="G36" s="268" t="s">
        <v>734</v>
      </c>
      <c r="H36" s="268"/>
      <c r="I36" s="268"/>
      <c r="J36" s="268"/>
      <c r="K36" s="266"/>
    </row>
    <row r="37" ht="30.75" customHeight="1">
      <c r="B37" s="269"/>
      <c r="C37" s="270"/>
      <c r="D37" s="268"/>
      <c r="E37" s="271" t="s">
        <v>735</v>
      </c>
      <c r="F37" s="268"/>
      <c r="G37" s="268" t="s">
        <v>736</v>
      </c>
      <c r="H37" s="268"/>
      <c r="I37" s="268"/>
      <c r="J37" s="268"/>
      <c r="K37" s="266"/>
    </row>
    <row r="38" ht="15" customHeight="1">
      <c r="B38" s="269"/>
      <c r="C38" s="270"/>
      <c r="D38" s="268"/>
      <c r="E38" s="271" t="s">
        <v>51</v>
      </c>
      <c r="F38" s="268"/>
      <c r="G38" s="268" t="s">
        <v>737</v>
      </c>
      <c r="H38" s="268"/>
      <c r="I38" s="268"/>
      <c r="J38" s="268"/>
      <c r="K38" s="266"/>
    </row>
    <row r="39" ht="15" customHeight="1">
      <c r="B39" s="269"/>
      <c r="C39" s="270"/>
      <c r="D39" s="268"/>
      <c r="E39" s="271" t="s">
        <v>52</v>
      </c>
      <c r="F39" s="268"/>
      <c r="G39" s="268" t="s">
        <v>738</v>
      </c>
      <c r="H39" s="268"/>
      <c r="I39" s="268"/>
      <c r="J39" s="268"/>
      <c r="K39" s="266"/>
    </row>
    <row r="40" ht="15" customHeight="1">
      <c r="B40" s="269"/>
      <c r="C40" s="270"/>
      <c r="D40" s="268"/>
      <c r="E40" s="271" t="s">
        <v>102</v>
      </c>
      <c r="F40" s="268"/>
      <c r="G40" s="268" t="s">
        <v>739</v>
      </c>
      <c r="H40" s="268"/>
      <c r="I40" s="268"/>
      <c r="J40" s="268"/>
      <c r="K40" s="266"/>
    </row>
    <row r="41" ht="15" customHeight="1">
      <c r="B41" s="269"/>
      <c r="C41" s="270"/>
      <c r="D41" s="268"/>
      <c r="E41" s="271" t="s">
        <v>103</v>
      </c>
      <c r="F41" s="268"/>
      <c r="G41" s="268" t="s">
        <v>740</v>
      </c>
      <c r="H41" s="268"/>
      <c r="I41" s="268"/>
      <c r="J41" s="268"/>
      <c r="K41" s="266"/>
    </row>
    <row r="42" ht="15" customHeight="1">
      <c r="B42" s="269"/>
      <c r="C42" s="270"/>
      <c r="D42" s="268"/>
      <c r="E42" s="271" t="s">
        <v>741</v>
      </c>
      <c r="F42" s="268"/>
      <c r="G42" s="268" t="s">
        <v>742</v>
      </c>
      <c r="H42" s="268"/>
      <c r="I42" s="268"/>
      <c r="J42" s="268"/>
      <c r="K42" s="266"/>
    </row>
    <row r="43" ht="15" customHeight="1">
      <c r="B43" s="269"/>
      <c r="C43" s="270"/>
      <c r="D43" s="268"/>
      <c r="E43" s="271"/>
      <c r="F43" s="268"/>
      <c r="G43" s="268" t="s">
        <v>743</v>
      </c>
      <c r="H43" s="268"/>
      <c r="I43" s="268"/>
      <c r="J43" s="268"/>
      <c r="K43" s="266"/>
    </row>
    <row r="44" ht="15" customHeight="1">
      <c r="B44" s="269"/>
      <c r="C44" s="270"/>
      <c r="D44" s="268"/>
      <c r="E44" s="271" t="s">
        <v>744</v>
      </c>
      <c r="F44" s="268"/>
      <c r="G44" s="268" t="s">
        <v>745</v>
      </c>
      <c r="H44" s="268"/>
      <c r="I44" s="268"/>
      <c r="J44" s="268"/>
      <c r="K44" s="266"/>
    </row>
    <row r="45" ht="15" customHeight="1">
      <c r="B45" s="269"/>
      <c r="C45" s="270"/>
      <c r="D45" s="268"/>
      <c r="E45" s="271" t="s">
        <v>105</v>
      </c>
      <c r="F45" s="268"/>
      <c r="G45" s="268" t="s">
        <v>746</v>
      </c>
      <c r="H45" s="268"/>
      <c r="I45" s="268"/>
      <c r="J45" s="268"/>
      <c r="K45" s="266"/>
    </row>
    <row r="46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ht="15" customHeight="1">
      <c r="B47" s="269"/>
      <c r="C47" s="270"/>
      <c r="D47" s="268" t="s">
        <v>747</v>
      </c>
      <c r="E47" s="268"/>
      <c r="F47" s="268"/>
      <c r="G47" s="268"/>
      <c r="H47" s="268"/>
      <c r="I47" s="268"/>
      <c r="J47" s="268"/>
      <c r="K47" s="266"/>
    </row>
    <row r="48" ht="15" customHeight="1">
      <c r="B48" s="269"/>
      <c r="C48" s="270"/>
      <c r="D48" s="270"/>
      <c r="E48" s="268" t="s">
        <v>748</v>
      </c>
      <c r="F48" s="268"/>
      <c r="G48" s="268"/>
      <c r="H48" s="268"/>
      <c r="I48" s="268"/>
      <c r="J48" s="268"/>
      <c r="K48" s="266"/>
    </row>
    <row r="49" ht="15" customHeight="1">
      <c r="B49" s="269"/>
      <c r="C49" s="270"/>
      <c r="D49" s="270"/>
      <c r="E49" s="268" t="s">
        <v>749</v>
      </c>
      <c r="F49" s="268"/>
      <c r="G49" s="268"/>
      <c r="H49" s="268"/>
      <c r="I49" s="268"/>
      <c r="J49" s="268"/>
      <c r="K49" s="266"/>
    </row>
    <row r="50" ht="15" customHeight="1">
      <c r="B50" s="269"/>
      <c r="C50" s="270"/>
      <c r="D50" s="270"/>
      <c r="E50" s="268" t="s">
        <v>750</v>
      </c>
      <c r="F50" s="268"/>
      <c r="G50" s="268"/>
      <c r="H50" s="268"/>
      <c r="I50" s="268"/>
      <c r="J50" s="268"/>
      <c r="K50" s="266"/>
    </row>
    <row r="51" ht="15" customHeight="1">
      <c r="B51" s="269"/>
      <c r="C51" s="270"/>
      <c r="D51" s="268" t="s">
        <v>751</v>
      </c>
      <c r="E51" s="268"/>
      <c r="F51" s="268"/>
      <c r="G51" s="268"/>
      <c r="H51" s="268"/>
      <c r="I51" s="268"/>
      <c r="J51" s="268"/>
      <c r="K51" s="266"/>
    </row>
    <row r="52" ht="25.5" customHeight="1">
      <c r="B52" s="264"/>
      <c r="C52" s="265" t="s">
        <v>752</v>
      </c>
      <c r="D52" s="265"/>
      <c r="E52" s="265"/>
      <c r="F52" s="265"/>
      <c r="G52" s="265"/>
      <c r="H52" s="265"/>
      <c r="I52" s="265"/>
      <c r="J52" s="265"/>
      <c r="K52" s="266"/>
    </row>
    <row r="53" ht="5.25" customHeight="1">
      <c r="B53" s="264"/>
      <c r="C53" s="267"/>
      <c r="D53" s="267"/>
      <c r="E53" s="267"/>
      <c r="F53" s="267"/>
      <c r="G53" s="267"/>
      <c r="H53" s="267"/>
      <c r="I53" s="267"/>
      <c r="J53" s="267"/>
      <c r="K53" s="266"/>
    </row>
    <row r="54" ht="15" customHeight="1">
      <c r="B54" s="264"/>
      <c r="C54" s="268" t="s">
        <v>753</v>
      </c>
      <c r="D54" s="268"/>
      <c r="E54" s="268"/>
      <c r="F54" s="268"/>
      <c r="G54" s="268"/>
      <c r="H54" s="268"/>
      <c r="I54" s="268"/>
      <c r="J54" s="268"/>
      <c r="K54" s="266"/>
    </row>
    <row r="55" ht="15" customHeight="1">
      <c r="B55" s="264"/>
      <c r="C55" s="268" t="s">
        <v>754</v>
      </c>
      <c r="D55" s="268"/>
      <c r="E55" s="268"/>
      <c r="F55" s="268"/>
      <c r="G55" s="268"/>
      <c r="H55" s="268"/>
      <c r="I55" s="268"/>
      <c r="J55" s="268"/>
      <c r="K55" s="266"/>
    </row>
    <row r="56" ht="12.75" customHeight="1">
      <c r="B56" s="264"/>
      <c r="C56" s="268"/>
      <c r="D56" s="268"/>
      <c r="E56" s="268"/>
      <c r="F56" s="268"/>
      <c r="G56" s="268"/>
      <c r="H56" s="268"/>
      <c r="I56" s="268"/>
      <c r="J56" s="268"/>
      <c r="K56" s="266"/>
    </row>
    <row r="57" ht="15" customHeight="1">
      <c r="B57" s="264"/>
      <c r="C57" s="268" t="s">
        <v>755</v>
      </c>
      <c r="D57" s="268"/>
      <c r="E57" s="268"/>
      <c r="F57" s="268"/>
      <c r="G57" s="268"/>
      <c r="H57" s="268"/>
      <c r="I57" s="268"/>
      <c r="J57" s="268"/>
      <c r="K57" s="266"/>
    </row>
    <row r="58" ht="15" customHeight="1">
      <c r="B58" s="264"/>
      <c r="C58" s="270"/>
      <c r="D58" s="268" t="s">
        <v>756</v>
      </c>
      <c r="E58" s="268"/>
      <c r="F58" s="268"/>
      <c r="G58" s="268"/>
      <c r="H58" s="268"/>
      <c r="I58" s="268"/>
      <c r="J58" s="268"/>
      <c r="K58" s="266"/>
    </row>
    <row r="59" ht="15" customHeight="1">
      <c r="B59" s="264"/>
      <c r="C59" s="270"/>
      <c r="D59" s="268" t="s">
        <v>757</v>
      </c>
      <c r="E59" s="268"/>
      <c r="F59" s="268"/>
      <c r="G59" s="268"/>
      <c r="H59" s="268"/>
      <c r="I59" s="268"/>
      <c r="J59" s="268"/>
      <c r="K59" s="266"/>
    </row>
    <row r="60" ht="15" customHeight="1">
      <c r="B60" s="264"/>
      <c r="C60" s="270"/>
      <c r="D60" s="268" t="s">
        <v>758</v>
      </c>
      <c r="E60" s="268"/>
      <c r="F60" s="268"/>
      <c r="G60" s="268"/>
      <c r="H60" s="268"/>
      <c r="I60" s="268"/>
      <c r="J60" s="268"/>
      <c r="K60" s="266"/>
    </row>
    <row r="61" ht="15" customHeight="1">
      <c r="B61" s="264"/>
      <c r="C61" s="270"/>
      <c r="D61" s="268" t="s">
        <v>759</v>
      </c>
      <c r="E61" s="268"/>
      <c r="F61" s="268"/>
      <c r="G61" s="268"/>
      <c r="H61" s="268"/>
      <c r="I61" s="268"/>
      <c r="J61" s="268"/>
      <c r="K61" s="266"/>
    </row>
    <row r="62" ht="15" customHeight="1">
      <c r="B62" s="264"/>
      <c r="C62" s="270"/>
      <c r="D62" s="273" t="s">
        <v>760</v>
      </c>
      <c r="E62" s="273"/>
      <c r="F62" s="273"/>
      <c r="G62" s="273"/>
      <c r="H62" s="273"/>
      <c r="I62" s="273"/>
      <c r="J62" s="273"/>
      <c r="K62" s="266"/>
    </row>
    <row r="63" ht="15" customHeight="1">
      <c r="B63" s="264"/>
      <c r="C63" s="270"/>
      <c r="D63" s="268" t="s">
        <v>761</v>
      </c>
      <c r="E63" s="268"/>
      <c r="F63" s="268"/>
      <c r="G63" s="268"/>
      <c r="H63" s="268"/>
      <c r="I63" s="268"/>
      <c r="J63" s="268"/>
      <c r="K63" s="266"/>
    </row>
    <row r="64" ht="12.75" customHeight="1">
      <c r="B64" s="264"/>
      <c r="C64" s="270"/>
      <c r="D64" s="270"/>
      <c r="E64" s="274"/>
      <c r="F64" s="270"/>
      <c r="G64" s="270"/>
      <c r="H64" s="270"/>
      <c r="I64" s="270"/>
      <c r="J64" s="270"/>
      <c r="K64" s="266"/>
    </row>
    <row r="65" ht="15" customHeight="1">
      <c r="B65" s="264"/>
      <c r="C65" s="270"/>
      <c r="D65" s="268" t="s">
        <v>762</v>
      </c>
      <c r="E65" s="268"/>
      <c r="F65" s="268"/>
      <c r="G65" s="268"/>
      <c r="H65" s="268"/>
      <c r="I65" s="268"/>
      <c r="J65" s="268"/>
      <c r="K65" s="266"/>
    </row>
    <row r="66" ht="15" customHeight="1">
      <c r="B66" s="264"/>
      <c r="C66" s="270"/>
      <c r="D66" s="273" t="s">
        <v>763</v>
      </c>
      <c r="E66" s="273"/>
      <c r="F66" s="273"/>
      <c r="G66" s="273"/>
      <c r="H66" s="273"/>
      <c r="I66" s="273"/>
      <c r="J66" s="273"/>
      <c r="K66" s="266"/>
    </row>
    <row r="67" ht="15" customHeight="1">
      <c r="B67" s="264"/>
      <c r="C67" s="270"/>
      <c r="D67" s="268" t="s">
        <v>764</v>
      </c>
      <c r="E67" s="268"/>
      <c r="F67" s="268"/>
      <c r="G67" s="268"/>
      <c r="H67" s="268"/>
      <c r="I67" s="268"/>
      <c r="J67" s="268"/>
      <c r="K67" s="266"/>
    </row>
    <row r="68" ht="15" customHeight="1">
      <c r="B68" s="264"/>
      <c r="C68" s="270"/>
      <c r="D68" s="268" t="s">
        <v>765</v>
      </c>
      <c r="E68" s="268"/>
      <c r="F68" s="268"/>
      <c r="G68" s="268"/>
      <c r="H68" s="268"/>
      <c r="I68" s="268"/>
      <c r="J68" s="268"/>
      <c r="K68" s="266"/>
    </row>
    <row r="69" ht="15" customHeight="1">
      <c r="B69" s="264"/>
      <c r="C69" s="270"/>
      <c r="D69" s="268" t="s">
        <v>766</v>
      </c>
      <c r="E69" s="268"/>
      <c r="F69" s="268"/>
      <c r="G69" s="268"/>
      <c r="H69" s="268"/>
      <c r="I69" s="268"/>
      <c r="J69" s="268"/>
      <c r="K69" s="266"/>
    </row>
    <row r="70" ht="15" customHeight="1">
      <c r="B70" s="264"/>
      <c r="C70" s="270"/>
      <c r="D70" s="268" t="s">
        <v>767</v>
      </c>
      <c r="E70" s="268"/>
      <c r="F70" s="268"/>
      <c r="G70" s="268"/>
      <c r="H70" s="268"/>
      <c r="I70" s="268"/>
      <c r="J70" s="268"/>
      <c r="K70" s="266"/>
    </row>
    <row r="71" ht="12.75" customHeight="1">
      <c r="B71" s="275"/>
      <c r="C71" s="276"/>
      <c r="D71" s="276"/>
      <c r="E71" s="276"/>
      <c r="F71" s="276"/>
      <c r="G71" s="276"/>
      <c r="H71" s="276"/>
      <c r="I71" s="276"/>
      <c r="J71" s="276"/>
      <c r="K71" s="277"/>
    </row>
    <row r="72" ht="18.75" customHeight="1">
      <c r="B72" s="278"/>
      <c r="C72" s="278"/>
      <c r="D72" s="278"/>
      <c r="E72" s="278"/>
      <c r="F72" s="278"/>
      <c r="G72" s="278"/>
      <c r="H72" s="278"/>
      <c r="I72" s="278"/>
      <c r="J72" s="278"/>
      <c r="K72" s="279"/>
    </row>
    <row r="73" ht="18.75" customHeight="1">
      <c r="B73" s="279"/>
      <c r="C73" s="279"/>
      <c r="D73" s="279"/>
      <c r="E73" s="279"/>
      <c r="F73" s="279"/>
      <c r="G73" s="279"/>
      <c r="H73" s="279"/>
      <c r="I73" s="279"/>
      <c r="J73" s="279"/>
      <c r="K73" s="279"/>
    </row>
    <row r="74" ht="7.5" customHeight="1">
      <c r="B74" s="280"/>
      <c r="C74" s="281"/>
      <c r="D74" s="281"/>
      <c r="E74" s="281"/>
      <c r="F74" s="281"/>
      <c r="G74" s="281"/>
      <c r="H74" s="281"/>
      <c r="I74" s="281"/>
      <c r="J74" s="281"/>
      <c r="K74" s="282"/>
    </row>
    <row r="75" ht="45" customHeight="1">
      <c r="B75" s="283"/>
      <c r="C75" s="284" t="s">
        <v>768</v>
      </c>
      <c r="D75" s="284"/>
      <c r="E75" s="284"/>
      <c r="F75" s="284"/>
      <c r="G75" s="284"/>
      <c r="H75" s="284"/>
      <c r="I75" s="284"/>
      <c r="J75" s="284"/>
      <c r="K75" s="285"/>
    </row>
    <row r="76" ht="17.25" customHeight="1">
      <c r="B76" s="283"/>
      <c r="C76" s="286" t="s">
        <v>769</v>
      </c>
      <c r="D76" s="286"/>
      <c r="E76" s="286"/>
      <c r="F76" s="286" t="s">
        <v>770</v>
      </c>
      <c r="G76" s="287"/>
      <c r="H76" s="286" t="s">
        <v>52</v>
      </c>
      <c r="I76" s="286" t="s">
        <v>55</v>
      </c>
      <c r="J76" s="286" t="s">
        <v>771</v>
      </c>
      <c r="K76" s="285"/>
    </row>
    <row r="77" ht="17.25" customHeight="1">
      <c r="B77" s="283"/>
      <c r="C77" s="288" t="s">
        <v>772</v>
      </c>
      <c r="D77" s="288"/>
      <c r="E77" s="288"/>
      <c r="F77" s="289" t="s">
        <v>773</v>
      </c>
      <c r="G77" s="290"/>
      <c r="H77" s="288"/>
      <c r="I77" s="288"/>
      <c r="J77" s="288" t="s">
        <v>774</v>
      </c>
      <c r="K77" s="285"/>
    </row>
    <row r="78" ht="5.25" customHeight="1">
      <c r="B78" s="283"/>
      <c r="C78" s="291"/>
      <c r="D78" s="291"/>
      <c r="E78" s="291"/>
      <c r="F78" s="291"/>
      <c r="G78" s="292"/>
      <c r="H78" s="291"/>
      <c r="I78" s="291"/>
      <c r="J78" s="291"/>
      <c r="K78" s="285"/>
    </row>
    <row r="79" ht="15" customHeight="1">
      <c r="B79" s="283"/>
      <c r="C79" s="271" t="s">
        <v>51</v>
      </c>
      <c r="D79" s="291"/>
      <c r="E79" s="291"/>
      <c r="F79" s="293" t="s">
        <v>775</v>
      </c>
      <c r="G79" s="292"/>
      <c r="H79" s="271" t="s">
        <v>776</v>
      </c>
      <c r="I79" s="271" t="s">
        <v>777</v>
      </c>
      <c r="J79" s="271">
        <v>20</v>
      </c>
      <c r="K79" s="285"/>
    </row>
    <row r="80" ht="15" customHeight="1">
      <c r="B80" s="283"/>
      <c r="C80" s="271" t="s">
        <v>778</v>
      </c>
      <c r="D80" s="271"/>
      <c r="E80" s="271"/>
      <c r="F80" s="293" t="s">
        <v>775</v>
      </c>
      <c r="G80" s="292"/>
      <c r="H80" s="271" t="s">
        <v>779</v>
      </c>
      <c r="I80" s="271" t="s">
        <v>777</v>
      </c>
      <c r="J80" s="271">
        <v>120</v>
      </c>
      <c r="K80" s="285"/>
    </row>
    <row r="81" ht="15" customHeight="1">
      <c r="B81" s="294"/>
      <c r="C81" s="271" t="s">
        <v>780</v>
      </c>
      <c r="D81" s="271"/>
      <c r="E81" s="271"/>
      <c r="F81" s="293" t="s">
        <v>781</v>
      </c>
      <c r="G81" s="292"/>
      <c r="H81" s="271" t="s">
        <v>782</v>
      </c>
      <c r="I81" s="271" t="s">
        <v>777</v>
      </c>
      <c r="J81" s="271">
        <v>50</v>
      </c>
      <c r="K81" s="285"/>
    </row>
    <row r="82" ht="15" customHeight="1">
      <c r="B82" s="294"/>
      <c r="C82" s="271" t="s">
        <v>783</v>
      </c>
      <c r="D82" s="271"/>
      <c r="E82" s="271"/>
      <c r="F82" s="293" t="s">
        <v>775</v>
      </c>
      <c r="G82" s="292"/>
      <c r="H82" s="271" t="s">
        <v>784</v>
      </c>
      <c r="I82" s="271" t="s">
        <v>785</v>
      </c>
      <c r="J82" s="271"/>
      <c r="K82" s="285"/>
    </row>
    <row r="83" ht="15" customHeight="1">
      <c r="B83" s="294"/>
      <c r="C83" s="295" t="s">
        <v>786</v>
      </c>
      <c r="D83" s="295"/>
      <c r="E83" s="295"/>
      <c r="F83" s="296" t="s">
        <v>781</v>
      </c>
      <c r="G83" s="295"/>
      <c r="H83" s="295" t="s">
        <v>787</v>
      </c>
      <c r="I83" s="295" t="s">
        <v>777</v>
      </c>
      <c r="J83" s="295">
        <v>15</v>
      </c>
      <c r="K83" s="285"/>
    </row>
    <row r="84" ht="15" customHeight="1">
      <c r="B84" s="294"/>
      <c r="C84" s="295" t="s">
        <v>788</v>
      </c>
      <c r="D84" s="295"/>
      <c r="E84" s="295"/>
      <c r="F84" s="296" t="s">
        <v>781</v>
      </c>
      <c r="G84" s="295"/>
      <c r="H84" s="295" t="s">
        <v>789</v>
      </c>
      <c r="I84" s="295" t="s">
        <v>777</v>
      </c>
      <c r="J84" s="295">
        <v>15</v>
      </c>
      <c r="K84" s="285"/>
    </row>
    <row r="85" ht="15" customHeight="1">
      <c r="B85" s="294"/>
      <c r="C85" s="295" t="s">
        <v>790</v>
      </c>
      <c r="D85" s="295"/>
      <c r="E85" s="295"/>
      <c r="F85" s="296" t="s">
        <v>781</v>
      </c>
      <c r="G85" s="295"/>
      <c r="H85" s="295" t="s">
        <v>791</v>
      </c>
      <c r="I85" s="295" t="s">
        <v>777</v>
      </c>
      <c r="J85" s="295">
        <v>20</v>
      </c>
      <c r="K85" s="285"/>
    </row>
    <row r="86" ht="15" customHeight="1">
      <c r="B86" s="294"/>
      <c r="C86" s="295" t="s">
        <v>792</v>
      </c>
      <c r="D86" s="295"/>
      <c r="E86" s="295"/>
      <c r="F86" s="296" t="s">
        <v>781</v>
      </c>
      <c r="G86" s="295"/>
      <c r="H86" s="295" t="s">
        <v>793</v>
      </c>
      <c r="I86" s="295" t="s">
        <v>777</v>
      </c>
      <c r="J86" s="295">
        <v>20</v>
      </c>
      <c r="K86" s="285"/>
    </row>
    <row r="87" ht="15" customHeight="1">
      <c r="B87" s="294"/>
      <c r="C87" s="271" t="s">
        <v>794</v>
      </c>
      <c r="D87" s="271"/>
      <c r="E87" s="271"/>
      <c r="F87" s="293" t="s">
        <v>781</v>
      </c>
      <c r="G87" s="292"/>
      <c r="H87" s="271" t="s">
        <v>795</v>
      </c>
      <c r="I87" s="271" t="s">
        <v>777</v>
      </c>
      <c r="J87" s="271">
        <v>50</v>
      </c>
      <c r="K87" s="285"/>
    </row>
    <row r="88" ht="15" customHeight="1">
      <c r="B88" s="294"/>
      <c r="C88" s="271" t="s">
        <v>796</v>
      </c>
      <c r="D88" s="271"/>
      <c r="E88" s="271"/>
      <c r="F88" s="293" t="s">
        <v>781</v>
      </c>
      <c r="G88" s="292"/>
      <c r="H88" s="271" t="s">
        <v>797</v>
      </c>
      <c r="I88" s="271" t="s">
        <v>777</v>
      </c>
      <c r="J88" s="271">
        <v>20</v>
      </c>
      <c r="K88" s="285"/>
    </row>
    <row r="89" ht="15" customHeight="1">
      <c r="B89" s="294"/>
      <c r="C89" s="271" t="s">
        <v>798</v>
      </c>
      <c r="D89" s="271"/>
      <c r="E89" s="271"/>
      <c r="F89" s="293" t="s">
        <v>781</v>
      </c>
      <c r="G89" s="292"/>
      <c r="H89" s="271" t="s">
        <v>799</v>
      </c>
      <c r="I89" s="271" t="s">
        <v>777</v>
      </c>
      <c r="J89" s="271">
        <v>20</v>
      </c>
      <c r="K89" s="285"/>
    </row>
    <row r="90" ht="15" customHeight="1">
      <c r="B90" s="294"/>
      <c r="C90" s="271" t="s">
        <v>800</v>
      </c>
      <c r="D90" s="271"/>
      <c r="E90" s="271"/>
      <c r="F90" s="293" t="s">
        <v>781</v>
      </c>
      <c r="G90" s="292"/>
      <c r="H90" s="271" t="s">
        <v>801</v>
      </c>
      <c r="I90" s="271" t="s">
        <v>777</v>
      </c>
      <c r="J90" s="271">
        <v>50</v>
      </c>
      <c r="K90" s="285"/>
    </row>
    <row r="91" ht="15" customHeight="1">
      <c r="B91" s="294"/>
      <c r="C91" s="271" t="s">
        <v>802</v>
      </c>
      <c r="D91" s="271"/>
      <c r="E91" s="271"/>
      <c r="F91" s="293" t="s">
        <v>781</v>
      </c>
      <c r="G91" s="292"/>
      <c r="H91" s="271" t="s">
        <v>802</v>
      </c>
      <c r="I91" s="271" t="s">
        <v>777</v>
      </c>
      <c r="J91" s="271">
        <v>50</v>
      </c>
      <c r="K91" s="285"/>
    </row>
    <row r="92" ht="15" customHeight="1">
      <c r="B92" s="294"/>
      <c r="C92" s="271" t="s">
        <v>803</v>
      </c>
      <c r="D92" s="271"/>
      <c r="E92" s="271"/>
      <c r="F92" s="293" t="s">
        <v>781</v>
      </c>
      <c r="G92" s="292"/>
      <c r="H92" s="271" t="s">
        <v>804</v>
      </c>
      <c r="I92" s="271" t="s">
        <v>777</v>
      </c>
      <c r="J92" s="271">
        <v>255</v>
      </c>
      <c r="K92" s="285"/>
    </row>
    <row r="93" ht="15" customHeight="1">
      <c r="B93" s="294"/>
      <c r="C93" s="271" t="s">
        <v>805</v>
      </c>
      <c r="D93" s="271"/>
      <c r="E93" s="271"/>
      <c r="F93" s="293" t="s">
        <v>775</v>
      </c>
      <c r="G93" s="292"/>
      <c r="H93" s="271" t="s">
        <v>806</v>
      </c>
      <c r="I93" s="271" t="s">
        <v>807</v>
      </c>
      <c r="J93" s="271"/>
      <c r="K93" s="285"/>
    </row>
    <row r="94" ht="15" customHeight="1">
      <c r="B94" s="294"/>
      <c r="C94" s="271" t="s">
        <v>808</v>
      </c>
      <c r="D94" s="271"/>
      <c r="E94" s="271"/>
      <c r="F94" s="293" t="s">
        <v>775</v>
      </c>
      <c r="G94" s="292"/>
      <c r="H94" s="271" t="s">
        <v>809</v>
      </c>
      <c r="I94" s="271" t="s">
        <v>810</v>
      </c>
      <c r="J94" s="271"/>
      <c r="K94" s="285"/>
    </row>
    <row r="95" ht="15" customHeight="1">
      <c r="B95" s="294"/>
      <c r="C95" s="271" t="s">
        <v>811</v>
      </c>
      <c r="D95" s="271"/>
      <c r="E95" s="271"/>
      <c r="F95" s="293" t="s">
        <v>775</v>
      </c>
      <c r="G95" s="292"/>
      <c r="H95" s="271" t="s">
        <v>811</v>
      </c>
      <c r="I95" s="271" t="s">
        <v>810</v>
      </c>
      <c r="J95" s="271"/>
      <c r="K95" s="285"/>
    </row>
    <row r="96" ht="15" customHeight="1">
      <c r="B96" s="294"/>
      <c r="C96" s="271" t="s">
        <v>36</v>
      </c>
      <c r="D96" s="271"/>
      <c r="E96" s="271"/>
      <c r="F96" s="293" t="s">
        <v>775</v>
      </c>
      <c r="G96" s="292"/>
      <c r="H96" s="271" t="s">
        <v>812</v>
      </c>
      <c r="I96" s="271" t="s">
        <v>810</v>
      </c>
      <c r="J96" s="271"/>
      <c r="K96" s="285"/>
    </row>
    <row r="97" ht="15" customHeight="1">
      <c r="B97" s="294"/>
      <c r="C97" s="271" t="s">
        <v>46</v>
      </c>
      <c r="D97" s="271"/>
      <c r="E97" s="271"/>
      <c r="F97" s="293" t="s">
        <v>775</v>
      </c>
      <c r="G97" s="292"/>
      <c r="H97" s="271" t="s">
        <v>813</v>
      </c>
      <c r="I97" s="271" t="s">
        <v>810</v>
      </c>
      <c r="J97" s="271"/>
      <c r="K97" s="285"/>
    </row>
    <row r="98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ht="18.75" customHeight="1">
      <c r="B100" s="279"/>
      <c r="C100" s="279"/>
      <c r="D100" s="279"/>
      <c r="E100" s="279"/>
      <c r="F100" s="279"/>
      <c r="G100" s="279"/>
      <c r="H100" s="279"/>
      <c r="I100" s="279"/>
      <c r="J100" s="279"/>
      <c r="K100" s="279"/>
    </row>
    <row r="101" ht="7.5" customHeight="1">
      <c r="B101" s="280"/>
      <c r="C101" s="281"/>
      <c r="D101" s="281"/>
      <c r="E101" s="281"/>
      <c r="F101" s="281"/>
      <c r="G101" s="281"/>
      <c r="H101" s="281"/>
      <c r="I101" s="281"/>
      <c r="J101" s="281"/>
      <c r="K101" s="282"/>
    </row>
    <row r="102" ht="45" customHeight="1">
      <c r="B102" s="283"/>
      <c r="C102" s="284" t="s">
        <v>814</v>
      </c>
      <c r="D102" s="284"/>
      <c r="E102" s="284"/>
      <c r="F102" s="284"/>
      <c r="G102" s="284"/>
      <c r="H102" s="284"/>
      <c r="I102" s="284"/>
      <c r="J102" s="284"/>
      <c r="K102" s="285"/>
    </row>
    <row r="103" ht="17.25" customHeight="1">
      <c r="B103" s="283"/>
      <c r="C103" s="286" t="s">
        <v>769</v>
      </c>
      <c r="D103" s="286"/>
      <c r="E103" s="286"/>
      <c r="F103" s="286" t="s">
        <v>770</v>
      </c>
      <c r="G103" s="287"/>
      <c r="H103" s="286" t="s">
        <v>52</v>
      </c>
      <c r="I103" s="286" t="s">
        <v>55</v>
      </c>
      <c r="J103" s="286" t="s">
        <v>771</v>
      </c>
      <c r="K103" s="285"/>
    </row>
    <row r="104" ht="17.25" customHeight="1">
      <c r="B104" s="283"/>
      <c r="C104" s="288" t="s">
        <v>772</v>
      </c>
      <c r="D104" s="288"/>
      <c r="E104" s="288"/>
      <c r="F104" s="289" t="s">
        <v>773</v>
      </c>
      <c r="G104" s="290"/>
      <c r="H104" s="288"/>
      <c r="I104" s="288"/>
      <c r="J104" s="288" t="s">
        <v>774</v>
      </c>
      <c r="K104" s="285"/>
    </row>
    <row r="105" ht="5.25" customHeight="1">
      <c r="B105" s="283"/>
      <c r="C105" s="286"/>
      <c r="D105" s="286"/>
      <c r="E105" s="286"/>
      <c r="F105" s="286"/>
      <c r="G105" s="302"/>
      <c r="H105" s="286"/>
      <c r="I105" s="286"/>
      <c r="J105" s="286"/>
      <c r="K105" s="285"/>
    </row>
    <row r="106" ht="15" customHeight="1">
      <c r="B106" s="283"/>
      <c r="C106" s="271" t="s">
        <v>51</v>
      </c>
      <c r="D106" s="291"/>
      <c r="E106" s="291"/>
      <c r="F106" s="293" t="s">
        <v>775</v>
      </c>
      <c r="G106" s="302"/>
      <c r="H106" s="271" t="s">
        <v>815</v>
      </c>
      <c r="I106" s="271" t="s">
        <v>777</v>
      </c>
      <c r="J106" s="271">
        <v>20</v>
      </c>
      <c r="K106" s="285"/>
    </row>
    <row r="107" ht="15" customHeight="1">
      <c r="B107" s="283"/>
      <c r="C107" s="271" t="s">
        <v>778</v>
      </c>
      <c r="D107" s="271"/>
      <c r="E107" s="271"/>
      <c r="F107" s="293" t="s">
        <v>775</v>
      </c>
      <c r="G107" s="271"/>
      <c r="H107" s="271" t="s">
        <v>815</v>
      </c>
      <c r="I107" s="271" t="s">
        <v>777</v>
      </c>
      <c r="J107" s="271">
        <v>120</v>
      </c>
      <c r="K107" s="285"/>
    </row>
    <row r="108" ht="15" customHeight="1">
      <c r="B108" s="294"/>
      <c r="C108" s="271" t="s">
        <v>780</v>
      </c>
      <c r="D108" s="271"/>
      <c r="E108" s="271"/>
      <c r="F108" s="293" t="s">
        <v>781</v>
      </c>
      <c r="G108" s="271"/>
      <c r="H108" s="271" t="s">
        <v>815</v>
      </c>
      <c r="I108" s="271" t="s">
        <v>777</v>
      </c>
      <c r="J108" s="271">
        <v>50</v>
      </c>
      <c r="K108" s="285"/>
    </row>
    <row r="109" ht="15" customHeight="1">
      <c r="B109" s="294"/>
      <c r="C109" s="271" t="s">
        <v>783</v>
      </c>
      <c r="D109" s="271"/>
      <c r="E109" s="271"/>
      <c r="F109" s="293" t="s">
        <v>775</v>
      </c>
      <c r="G109" s="271"/>
      <c r="H109" s="271" t="s">
        <v>815</v>
      </c>
      <c r="I109" s="271" t="s">
        <v>785</v>
      </c>
      <c r="J109" s="271"/>
      <c r="K109" s="285"/>
    </row>
    <row r="110" ht="15" customHeight="1">
      <c r="B110" s="294"/>
      <c r="C110" s="271" t="s">
        <v>794</v>
      </c>
      <c r="D110" s="271"/>
      <c r="E110" s="271"/>
      <c r="F110" s="293" t="s">
        <v>781</v>
      </c>
      <c r="G110" s="271"/>
      <c r="H110" s="271" t="s">
        <v>815</v>
      </c>
      <c r="I110" s="271" t="s">
        <v>777</v>
      </c>
      <c r="J110" s="271">
        <v>50</v>
      </c>
      <c r="K110" s="285"/>
    </row>
    <row r="111" ht="15" customHeight="1">
      <c r="B111" s="294"/>
      <c r="C111" s="271" t="s">
        <v>802</v>
      </c>
      <c r="D111" s="271"/>
      <c r="E111" s="271"/>
      <c r="F111" s="293" t="s">
        <v>781</v>
      </c>
      <c r="G111" s="271"/>
      <c r="H111" s="271" t="s">
        <v>815</v>
      </c>
      <c r="I111" s="271" t="s">
        <v>777</v>
      </c>
      <c r="J111" s="271">
        <v>50</v>
      </c>
      <c r="K111" s="285"/>
    </row>
    <row r="112" ht="15" customHeight="1">
      <c r="B112" s="294"/>
      <c r="C112" s="271" t="s">
        <v>800</v>
      </c>
      <c r="D112" s="271"/>
      <c r="E112" s="271"/>
      <c r="F112" s="293" t="s">
        <v>781</v>
      </c>
      <c r="G112" s="271"/>
      <c r="H112" s="271" t="s">
        <v>815</v>
      </c>
      <c r="I112" s="271" t="s">
        <v>777</v>
      </c>
      <c r="J112" s="271">
        <v>50</v>
      </c>
      <c r="K112" s="285"/>
    </row>
    <row r="113" ht="15" customHeight="1">
      <c r="B113" s="294"/>
      <c r="C113" s="271" t="s">
        <v>51</v>
      </c>
      <c r="D113" s="271"/>
      <c r="E113" s="271"/>
      <c r="F113" s="293" t="s">
        <v>775</v>
      </c>
      <c r="G113" s="271"/>
      <c r="H113" s="271" t="s">
        <v>816</v>
      </c>
      <c r="I113" s="271" t="s">
        <v>777</v>
      </c>
      <c r="J113" s="271">
        <v>20</v>
      </c>
      <c r="K113" s="285"/>
    </row>
    <row r="114" ht="15" customHeight="1">
      <c r="B114" s="294"/>
      <c r="C114" s="271" t="s">
        <v>817</v>
      </c>
      <c r="D114" s="271"/>
      <c r="E114" s="271"/>
      <c r="F114" s="293" t="s">
        <v>775</v>
      </c>
      <c r="G114" s="271"/>
      <c r="H114" s="271" t="s">
        <v>818</v>
      </c>
      <c r="I114" s="271" t="s">
        <v>777</v>
      </c>
      <c r="J114" s="271">
        <v>120</v>
      </c>
      <c r="K114" s="285"/>
    </row>
    <row r="115" ht="15" customHeight="1">
      <c r="B115" s="294"/>
      <c r="C115" s="271" t="s">
        <v>36</v>
      </c>
      <c r="D115" s="271"/>
      <c r="E115" s="271"/>
      <c r="F115" s="293" t="s">
        <v>775</v>
      </c>
      <c r="G115" s="271"/>
      <c r="H115" s="271" t="s">
        <v>819</v>
      </c>
      <c r="I115" s="271" t="s">
        <v>810</v>
      </c>
      <c r="J115" s="271"/>
      <c r="K115" s="285"/>
    </row>
    <row r="116" ht="15" customHeight="1">
      <c r="B116" s="294"/>
      <c r="C116" s="271" t="s">
        <v>46</v>
      </c>
      <c r="D116" s="271"/>
      <c r="E116" s="271"/>
      <c r="F116" s="293" t="s">
        <v>775</v>
      </c>
      <c r="G116" s="271"/>
      <c r="H116" s="271" t="s">
        <v>820</v>
      </c>
      <c r="I116" s="271" t="s">
        <v>810</v>
      </c>
      <c r="J116" s="271"/>
      <c r="K116" s="285"/>
    </row>
    <row r="117" ht="15" customHeight="1">
      <c r="B117" s="294"/>
      <c r="C117" s="271" t="s">
        <v>55</v>
      </c>
      <c r="D117" s="271"/>
      <c r="E117" s="271"/>
      <c r="F117" s="293" t="s">
        <v>775</v>
      </c>
      <c r="G117" s="271"/>
      <c r="H117" s="271" t="s">
        <v>821</v>
      </c>
      <c r="I117" s="271" t="s">
        <v>822</v>
      </c>
      <c r="J117" s="271"/>
      <c r="K117" s="285"/>
    </row>
    <row r="118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ht="18.75" customHeight="1">
      <c r="B119" s="304"/>
      <c r="C119" s="268"/>
      <c r="D119" s="268"/>
      <c r="E119" s="268"/>
      <c r="F119" s="305"/>
      <c r="G119" s="268"/>
      <c r="H119" s="268"/>
      <c r="I119" s="268"/>
      <c r="J119" s="268"/>
      <c r="K119" s="304"/>
    </row>
    <row r="120" ht="18.75" customHeight="1"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ht="7.5" customHeight="1">
      <c r="B121" s="306"/>
      <c r="C121" s="307"/>
      <c r="D121" s="307"/>
      <c r="E121" s="307"/>
      <c r="F121" s="307"/>
      <c r="G121" s="307"/>
      <c r="H121" s="307"/>
      <c r="I121" s="307"/>
      <c r="J121" s="307"/>
      <c r="K121" s="308"/>
    </row>
    <row r="122" ht="45" customHeight="1">
      <c r="B122" s="309"/>
      <c r="C122" s="262" t="s">
        <v>823</v>
      </c>
      <c r="D122" s="262"/>
      <c r="E122" s="262"/>
      <c r="F122" s="262"/>
      <c r="G122" s="262"/>
      <c r="H122" s="262"/>
      <c r="I122" s="262"/>
      <c r="J122" s="262"/>
      <c r="K122" s="310"/>
    </row>
    <row r="123" ht="17.25" customHeight="1">
      <c r="B123" s="311"/>
      <c r="C123" s="286" t="s">
        <v>769</v>
      </c>
      <c r="D123" s="286"/>
      <c r="E123" s="286"/>
      <c r="F123" s="286" t="s">
        <v>770</v>
      </c>
      <c r="G123" s="287"/>
      <c r="H123" s="286" t="s">
        <v>52</v>
      </c>
      <c r="I123" s="286" t="s">
        <v>55</v>
      </c>
      <c r="J123" s="286" t="s">
        <v>771</v>
      </c>
      <c r="K123" s="312"/>
    </row>
    <row r="124" ht="17.25" customHeight="1">
      <c r="B124" s="311"/>
      <c r="C124" s="288" t="s">
        <v>772</v>
      </c>
      <c r="D124" s="288"/>
      <c r="E124" s="288"/>
      <c r="F124" s="289" t="s">
        <v>773</v>
      </c>
      <c r="G124" s="290"/>
      <c r="H124" s="288"/>
      <c r="I124" s="288"/>
      <c r="J124" s="288" t="s">
        <v>774</v>
      </c>
      <c r="K124" s="312"/>
    </row>
    <row r="125" ht="5.25" customHeight="1">
      <c r="B125" s="313"/>
      <c r="C125" s="291"/>
      <c r="D125" s="291"/>
      <c r="E125" s="291"/>
      <c r="F125" s="291"/>
      <c r="G125" s="271"/>
      <c r="H125" s="291"/>
      <c r="I125" s="291"/>
      <c r="J125" s="291"/>
      <c r="K125" s="314"/>
    </row>
    <row r="126" ht="15" customHeight="1">
      <c r="B126" s="313"/>
      <c r="C126" s="271" t="s">
        <v>778</v>
      </c>
      <c r="D126" s="291"/>
      <c r="E126" s="291"/>
      <c r="F126" s="293" t="s">
        <v>775</v>
      </c>
      <c r="G126" s="271"/>
      <c r="H126" s="271" t="s">
        <v>815</v>
      </c>
      <c r="I126" s="271" t="s">
        <v>777</v>
      </c>
      <c r="J126" s="271">
        <v>120</v>
      </c>
      <c r="K126" s="315"/>
    </row>
    <row r="127" ht="15" customHeight="1">
      <c r="B127" s="313"/>
      <c r="C127" s="271" t="s">
        <v>824</v>
      </c>
      <c r="D127" s="271"/>
      <c r="E127" s="271"/>
      <c r="F127" s="293" t="s">
        <v>775</v>
      </c>
      <c r="G127" s="271"/>
      <c r="H127" s="271" t="s">
        <v>825</v>
      </c>
      <c r="I127" s="271" t="s">
        <v>777</v>
      </c>
      <c r="J127" s="271" t="s">
        <v>826</v>
      </c>
      <c r="K127" s="315"/>
    </row>
    <row r="128" ht="15" customHeight="1">
      <c r="B128" s="313"/>
      <c r="C128" s="271" t="s">
        <v>723</v>
      </c>
      <c r="D128" s="271"/>
      <c r="E128" s="271"/>
      <c r="F128" s="293" t="s">
        <v>775</v>
      </c>
      <c r="G128" s="271"/>
      <c r="H128" s="271" t="s">
        <v>827</v>
      </c>
      <c r="I128" s="271" t="s">
        <v>777</v>
      </c>
      <c r="J128" s="271" t="s">
        <v>826</v>
      </c>
      <c r="K128" s="315"/>
    </row>
    <row r="129" ht="15" customHeight="1">
      <c r="B129" s="313"/>
      <c r="C129" s="271" t="s">
        <v>786</v>
      </c>
      <c r="D129" s="271"/>
      <c r="E129" s="271"/>
      <c r="F129" s="293" t="s">
        <v>781</v>
      </c>
      <c r="G129" s="271"/>
      <c r="H129" s="271" t="s">
        <v>787</v>
      </c>
      <c r="I129" s="271" t="s">
        <v>777</v>
      </c>
      <c r="J129" s="271">
        <v>15</v>
      </c>
      <c r="K129" s="315"/>
    </row>
    <row r="130" ht="15" customHeight="1">
      <c r="B130" s="313"/>
      <c r="C130" s="295" t="s">
        <v>788</v>
      </c>
      <c r="D130" s="295"/>
      <c r="E130" s="295"/>
      <c r="F130" s="296" t="s">
        <v>781</v>
      </c>
      <c r="G130" s="295"/>
      <c r="H130" s="295" t="s">
        <v>789</v>
      </c>
      <c r="I130" s="295" t="s">
        <v>777</v>
      </c>
      <c r="J130" s="295">
        <v>15</v>
      </c>
      <c r="K130" s="315"/>
    </row>
    <row r="131" ht="15" customHeight="1">
      <c r="B131" s="313"/>
      <c r="C131" s="295" t="s">
        <v>790</v>
      </c>
      <c r="D131" s="295"/>
      <c r="E131" s="295"/>
      <c r="F131" s="296" t="s">
        <v>781</v>
      </c>
      <c r="G131" s="295"/>
      <c r="H131" s="295" t="s">
        <v>791</v>
      </c>
      <c r="I131" s="295" t="s">
        <v>777</v>
      </c>
      <c r="J131" s="295">
        <v>20</v>
      </c>
      <c r="K131" s="315"/>
    </row>
    <row r="132" ht="15" customHeight="1">
      <c r="B132" s="313"/>
      <c r="C132" s="295" t="s">
        <v>792</v>
      </c>
      <c r="D132" s="295"/>
      <c r="E132" s="295"/>
      <c r="F132" s="296" t="s">
        <v>781</v>
      </c>
      <c r="G132" s="295"/>
      <c r="H132" s="295" t="s">
        <v>793</v>
      </c>
      <c r="I132" s="295" t="s">
        <v>777</v>
      </c>
      <c r="J132" s="295">
        <v>20</v>
      </c>
      <c r="K132" s="315"/>
    </row>
    <row r="133" ht="15" customHeight="1">
      <c r="B133" s="313"/>
      <c r="C133" s="271" t="s">
        <v>780</v>
      </c>
      <c r="D133" s="271"/>
      <c r="E133" s="271"/>
      <c r="F133" s="293" t="s">
        <v>781</v>
      </c>
      <c r="G133" s="271"/>
      <c r="H133" s="271" t="s">
        <v>815</v>
      </c>
      <c r="I133" s="271" t="s">
        <v>777</v>
      </c>
      <c r="J133" s="271">
        <v>50</v>
      </c>
      <c r="K133" s="315"/>
    </row>
    <row r="134" ht="15" customHeight="1">
      <c r="B134" s="313"/>
      <c r="C134" s="271" t="s">
        <v>794</v>
      </c>
      <c r="D134" s="271"/>
      <c r="E134" s="271"/>
      <c r="F134" s="293" t="s">
        <v>781</v>
      </c>
      <c r="G134" s="271"/>
      <c r="H134" s="271" t="s">
        <v>815</v>
      </c>
      <c r="I134" s="271" t="s">
        <v>777</v>
      </c>
      <c r="J134" s="271">
        <v>50</v>
      </c>
      <c r="K134" s="315"/>
    </row>
    <row r="135" ht="15" customHeight="1">
      <c r="B135" s="313"/>
      <c r="C135" s="271" t="s">
        <v>800</v>
      </c>
      <c r="D135" s="271"/>
      <c r="E135" s="271"/>
      <c r="F135" s="293" t="s">
        <v>781</v>
      </c>
      <c r="G135" s="271"/>
      <c r="H135" s="271" t="s">
        <v>815</v>
      </c>
      <c r="I135" s="271" t="s">
        <v>777</v>
      </c>
      <c r="J135" s="271">
        <v>50</v>
      </c>
      <c r="K135" s="315"/>
    </row>
    <row r="136" ht="15" customHeight="1">
      <c r="B136" s="313"/>
      <c r="C136" s="271" t="s">
        <v>802</v>
      </c>
      <c r="D136" s="271"/>
      <c r="E136" s="271"/>
      <c r="F136" s="293" t="s">
        <v>781</v>
      </c>
      <c r="G136" s="271"/>
      <c r="H136" s="271" t="s">
        <v>815</v>
      </c>
      <c r="I136" s="271" t="s">
        <v>777</v>
      </c>
      <c r="J136" s="271">
        <v>50</v>
      </c>
      <c r="K136" s="315"/>
    </row>
    <row r="137" ht="15" customHeight="1">
      <c r="B137" s="313"/>
      <c r="C137" s="271" t="s">
        <v>803</v>
      </c>
      <c r="D137" s="271"/>
      <c r="E137" s="271"/>
      <c r="F137" s="293" t="s">
        <v>781</v>
      </c>
      <c r="G137" s="271"/>
      <c r="H137" s="271" t="s">
        <v>828</v>
      </c>
      <c r="I137" s="271" t="s">
        <v>777</v>
      </c>
      <c r="J137" s="271">
        <v>255</v>
      </c>
      <c r="K137" s="315"/>
    </row>
    <row r="138" ht="15" customHeight="1">
      <c r="B138" s="313"/>
      <c r="C138" s="271" t="s">
        <v>805</v>
      </c>
      <c r="D138" s="271"/>
      <c r="E138" s="271"/>
      <c r="F138" s="293" t="s">
        <v>775</v>
      </c>
      <c r="G138" s="271"/>
      <c r="H138" s="271" t="s">
        <v>829</v>
      </c>
      <c r="I138" s="271" t="s">
        <v>807</v>
      </c>
      <c r="J138" s="271"/>
      <c r="K138" s="315"/>
    </row>
    <row r="139" ht="15" customHeight="1">
      <c r="B139" s="313"/>
      <c r="C139" s="271" t="s">
        <v>808</v>
      </c>
      <c r="D139" s="271"/>
      <c r="E139" s="271"/>
      <c r="F139" s="293" t="s">
        <v>775</v>
      </c>
      <c r="G139" s="271"/>
      <c r="H139" s="271" t="s">
        <v>830</v>
      </c>
      <c r="I139" s="271" t="s">
        <v>810</v>
      </c>
      <c r="J139" s="271"/>
      <c r="K139" s="315"/>
    </row>
    <row r="140" ht="15" customHeight="1">
      <c r="B140" s="313"/>
      <c r="C140" s="271" t="s">
        <v>811</v>
      </c>
      <c r="D140" s="271"/>
      <c r="E140" s="271"/>
      <c r="F140" s="293" t="s">
        <v>775</v>
      </c>
      <c r="G140" s="271"/>
      <c r="H140" s="271" t="s">
        <v>811</v>
      </c>
      <c r="I140" s="271" t="s">
        <v>810</v>
      </c>
      <c r="J140" s="271"/>
      <c r="K140" s="315"/>
    </row>
    <row r="141" ht="15" customHeight="1">
      <c r="B141" s="313"/>
      <c r="C141" s="271" t="s">
        <v>36</v>
      </c>
      <c r="D141" s="271"/>
      <c r="E141" s="271"/>
      <c r="F141" s="293" t="s">
        <v>775</v>
      </c>
      <c r="G141" s="271"/>
      <c r="H141" s="271" t="s">
        <v>831</v>
      </c>
      <c r="I141" s="271" t="s">
        <v>810</v>
      </c>
      <c r="J141" s="271"/>
      <c r="K141" s="315"/>
    </row>
    <row r="142" ht="15" customHeight="1">
      <c r="B142" s="313"/>
      <c r="C142" s="271" t="s">
        <v>832</v>
      </c>
      <c r="D142" s="271"/>
      <c r="E142" s="271"/>
      <c r="F142" s="293" t="s">
        <v>775</v>
      </c>
      <c r="G142" s="271"/>
      <c r="H142" s="271" t="s">
        <v>833</v>
      </c>
      <c r="I142" s="271" t="s">
        <v>810</v>
      </c>
      <c r="J142" s="271"/>
      <c r="K142" s="315"/>
    </row>
    <row r="143" ht="15" customHeight="1">
      <c r="B143" s="316"/>
      <c r="C143" s="317"/>
      <c r="D143" s="317"/>
      <c r="E143" s="317"/>
      <c r="F143" s="317"/>
      <c r="G143" s="317"/>
      <c r="H143" s="317"/>
      <c r="I143" s="317"/>
      <c r="J143" s="317"/>
      <c r="K143" s="318"/>
    </row>
    <row r="144" ht="18.75" customHeight="1">
      <c r="B144" s="268"/>
      <c r="C144" s="268"/>
      <c r="D144" s="268"/>
      <c r="E144" s="268"/>
      <c r="F144" s="305"/>
      <c r="G144" s="268"/>
      <c r="H144" s="268"/>
      <c r="I144" s="268"/>
      <c r="J144" s="268"/>
      <c r="K144" s="268"/>
    </row>
    <row r="145" ht="18.75" customHeight="1"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ht="7.5" customHeight="1">
      <c r="B146" s="280"/>
      <c r="C146" s="281"/>
      <c r="D146" s="281"/>
      <c r="E146" s="281"/>
      <c r="F146" s="281"/>
      <c r="G146" s="281"/>
      <c r="H146" s="281"/>
      <c r="I146" s="281"/>
      <c r="J146" s="281"/>
      <c r="K146" s="282"/>
    </row>
    <row r="147" ht="45" customHeight="1">
      <c r="B147" s="283"/>
      <c r="C147" s="284" t="s">
        <v>834</v>
      </c>
      <c r="D147" s="284"/>
      <c r="E147" s="284"/>
      <c r="F147" s="284"/>
      <c r="G147" s="284"/>
      <c r="H147" s="284"/>
      <c r="I147" s="284"/>
      <c r="J147" s="284"/>
      <c r="K147" s="285"/>
    </row>
    <row r="148" ht="17.25" customHeight="1">
      <c r="B148" s="283"/>
      <c r="C148" s="286" t="s">
        <v>769</v>
      </c>
      <c r="D148" s="286"/>
      <c r="E148" s="286"/>
      <c r="F148" s="286" t="s">
        <v>770</v>
      </c>
      <c r="G148" s="287"/>
      <c r="H148" s="286" t="s">
        <v>52</v>
      </c>
      <c r="I148" s="286" t="s">
        <v>55</v>
      </c>
      <c r="J148" s="286" t="s">
        <v>771</v>
      </c>
      <c r="K148" s="285"/>
    </row>
    <row r="149" ht="17.25" customHeight="1">
      <c r="B149" s="283"/>
      <c r="C149" s="288" t="s">
        <v>772</v>
      </c>
      <c r="D149" s="288"/>
      <c r="E149" s="288"/>
      <c r="F149" s="289" t="s">
        <v>773</v>
      </c>
      <c r="G149" s="290"/>
      <c r="H149" s="288"/>
      <c r="I149" s="288"/>
      <c r="J149" s="288" t="s">
        <v>774</v>
      </c>
      <c r="K149" s="285"/>
    </row>
    <row r="150" ht="5.25" customHeight="1">
      <c r="B150" s="294"/>
      <c r="C150" s="291"/>
      <c r="D150" s="291"/>
      <c r="E150" s="291"/>
      <c r="F150" s="291"/>
      <c r="G150" s="292"/>
      <c r="H150" s="291"/>
      <c r="I150" s="291"/>
      <c r="J150" s="291"/>
      <c r="K150" s="315"/>
    </row>
    <row r="151" ht="15" customHeight="1">
      <c r="B151" s="294"/>
      <c r="C151" s="319" t="s">
        <v>778</v>
      </c>
      <c r="D151" s="271"/>
      <c r="E151" s="271"/>
      <c r="F151" s="320" t="s">
        <v>775</v>
      </c>
      <c r="G151" s="271"/>
      <c r="H151" s="319" t="s">
        <v>815</v>
      </c>
      <c r="I151" s="319" t="s">
        <v>777</v>
      </c>
      <c r="J151" s="319">
        <v>120</v>
      </c>
      <c r="K151" s="315"/>
    </row>
    <row r="152" ht="15" customHeight="1">
      <c r="B152" s="294"/>
      <c r="C152" s="319" t="s">
        <v>824</v>
      </c>
      <c r="D152" s="271"/>
      <c r="E152" s="271"/>
      <c r="F152" s="320" t="s">
        <v>775</v>
      </c>
      <c r="G152" s="271"/>
      <c r="H152" s="319" t="s">
        <v>835</v>
      </c>
      <c r="I152" s="319" t="s">
        <v>777</v>
      </c>
      <c r="J152" s="319" t="s">
        <v>826</v>
      </c>
      <c r="K152" s="315"/>
    </row>
    <row r="153" ht="15" customHeight="1">
      <c r="B153" s="294"/>
      <c r="C153" s="319" t="s">
        <v>723</v>
      </c>
      <c r="D153" s="271"/>
      <c r="E153" s="271"/>
      <c r="F153" s="320" t="s">
        <v>775</v>
      </c>
      <c r="G153" s="271"/>
      <c r="H153" s="319" t="s">
        <v>836</v>
      </c>
      <c r="I153" s="319" t="s">
        <v>777</v>
      </c>
      <c r="J153" s="319" t="s">
        <v>826</v>
      </c>
      <c r="K153" s="315"/>
    </row>
    <row r="154" ht="15" customHeight="1">
      <c r="B154" s="294"/>
      <c r="C154" s="319" t="s">
        <v>780</v>
      </c>
      <c r="D154" s="271"/>
      <c r="E154" s="271"/>
      <c r="F154" s="320" t="s">
        <v>781</v>
      </c>
      <c r="G154" s="271"/>
      <c r="H154" s="319" t="s">
        <v>815</v>
      </c>
      <c r="I154" s="319" t="s">
        <v>777</v>
      </c>
      <c r="J154" s="319">
        <v>50</v>
      </c>
      <c r="K154" s="315"/>
    </row>
    <row r="155" ht="15" customHeight="1">
      <c r="B155" s="294"/>
      <c r="C155" s="319" t="s">
        <v>783</v>
      </c>
      <c r="D155" s="271"/>
      <c r="E155" s="271"/>
      <c r="F155" s="320" t="s">
        <v>775</v>
      </c>
      <c r="G155" s="271"/>
      <c r="H155" s="319" t="s">
        <v>815</v>
      </c>
      <c r="I155" s="319" t="s">
        <v>785</v>
      </c>
      <c r="J155" s="319"/>
      <c r="K155" s="315"/>
    </row>
    <row r="156" ht="15" customHeight="1">
      <c r="B156" s="294"/>
      <c r="C156" s="319" t="s">
        <v>794</v>
      </c>
      <c r="D156" s="271"/>
      <c r="E156" s="271"/>
      <c r="F156" s="320" t="s">
        <v>781</v>
      </c>
      <c r="G156" s="271"/>
      <c r="H156" s="319" t="s">
        <v>815</v>
      </c>
      <c r="I156" s="319" t="s">
        <v>777</v>
      </c>
      <c r="J156" s="319">
        <v>50</v>
      </c>
      <c r="K156" s="315"/>
    </row>
    <row r="157" ht="15" customHeight="1">
      <c r="B157" s="294"/>
      <c r="C157" s="319" t="s">
        <v>802</v>
      </c>
      <c r="D157" s="271"/>
      <c r="E157" s="271"/>
      <c r="F157" s="320" t="s">
        <v>781</v>
      </c>
      <c r="G157" s="271"/>
      <c r="H157" s="319" t="s">
        <v>815</v>
      </c>
      <c r="I157" s="319" t="s">
        <v>777</v>
      </c>
      <c r="J157" s="319">
        <v>50</v>
      </c>
      <c r="K157" s="315"/>
    </row>
    <row r="158" ht="15" customHeight="1">
      <c r="B158" s="294"/>
      <c r="C158" s="319" t="s">
        <v>800</v>
      </c>
      <c r="D158" s="271"/>
      <c r="E158" s="271"/>
      <c r="F158" s="320" t="s">
        <v>781</v>
      </c>
      <c r="G158" s="271"/>
      <c r="H158" s="319" t="s">
        <v>815</v>
      </c>
      <c r="I158" s="319" t="s">
        <v>777</v>
      </c>
      <c r="J158" s="319">
        <v>50</v>
      </c>
      <c r="K158" s="315"/>
    </row>
    <row r="159" ht="15" customHeight="1">
      <c r="B159" s="294"/>
      <c r="C159" s="319" t="s">
        <v>84</v>
      </c>
      <c r="D159" s="271"/>
      <c r="E159" s="271"/>
      <c r="F159" s="320" t="s">
        <v>775</v>
      </c>
      <c r="G159" s="271"/>
      <c r="H159" s="319" t="s">
        <v>837</v>
      </c>
      <c r="I159" s="319" t="s">
        <v>777</v>
      </c>
      <c r="J159" s="319" t="s">
        <v>838</v>
      </c>
      <c r="K159" s="315"/>
    </row>
    <row r="160" ht="15" customHeight="1">
      <c r="B160" s="294"/>
      <c r="C160" s="319" t="s">
        <v>839</v>
      </c>
      <c r="D160" s="271"/>
      <c r="E160" s="271"/>
      <c r="F160" s="320" t="s">
        <v>775</v>
      </c>
      <c r="G160" s="271"/>
      <c r="H160" s="319" t="s">
        <v>840</v>
      </c>
      <c r="I160" s="319" t="s">
        <v>810</v>
      </c>
      <c r="J160" s="319"/>
      <c r="K160" s="315"/>
    </row>
    <row r="161" ht="15" customHeight="1">
      <c r="B161" s="321"/>
      <c r="C161" s="303"/>
      <c r="D161" s="303"/>
      <c r="E161" s="303"/>
      <c r="F161" s="303"/>
      <c r="G161" s="303"/>
      <c r="H161" s="303"/>
      <c r="I161" s="303"/>
      <c r="J161" s="303"/>
      <c r="K161" s="322"/>
    </row>
    <row r="162" ht="18.75" customHeight="1">
      <c r="B162" s="268"/>
      <c r="C162" s="271"/>
      <c r="D162" s="271"/>
      <c r="E162" s="271"/>
      <c r="F162" s="293"/>
      <c r="G162" s="271"/>
      <c r="H162" s="271"/>
      <c r="I162" s="271"/>
      <c r="J162" s="271"/>
      <c r="K162" s="268"/>
    </row>
    <row r="163" ht="18.75" customHeight="1">
      <c r="B163" s="279"/>
      <c r="C163" s="279"/>
      <c r="D163" s="279"/>
      <c r="E163" s="279"/>
      <c r="F163" s="279"/>
      <c r="G163" s="279"/>
      <c r="H163" s="279"/>
      <c r="I163" s="279"/>
      <c r="J163" s="279"/>
      <c r="K163" s="279"/>
    </row>
    <row r="164" ht="7.5" customHeight="1">
      <c r="B164" s="258"/>
      <c r="C164" s="259"/>
      <c r="D164" s="259"/>
      <c r="E164" s="259"/>
      <c r="F164" s="259"/>
      <c r="G164" s="259"/>
      <c r="H164" s="259"/>
      <c r="I164" s="259"/>
      <c r="J164" s="259"/>
      <c r="K164" s="260"/>
    </row>
    <row r="165" ht="45" customHeight="1">
      <c r="B165" s="261"/>
      <c r="C165" s="262" t="s">
        <v>841</v>
      </c>
      <c r="D165" s="262"/>
      <c r="E165" s="262"/>
      <c r="F165" s="262"/>
      <c r="G165" s="262"/>
      <c r="H165" s="262"/>
      <c r="I165" s="262"/>
      <c r="J165" s="262"/>
      <c r="K165" s="263"/>
    </row>
    <row r="166" ht="17.25" customHeight="1">
      <c r="B166" s="261"/>
      <c r="C166" s="286" t="s">
        <v>769</v>
      </c>
      <c r="D166" s="286"/>
      <c r="E166" s="286"/>
      <c r="F166" s="286" t="s">
        <v>770</v>
      </c>
      <c r="G166" s="323"/>
      <c r="H166" s="324" t="s">
        <v>52</v>
      </c>
      <c r="I166" s="324" t="s">
        <v>55</v>
      </c>
      <c r="J166" s="286" t="s">
        <v>771</v>
      </c>
      <c r="K166" s="263"/>
    </row>
    <row r="167" ht="17.25" customHeight="1">
      <c r="B167" s="264"/>
      <c r="C167" s="288" t="s">
        <v>772</v>
      </c>
      <c r="D167" s="288"/>
      <c r="E167" s="288"/>
      <c r="F167" s="289" t="s">
        <v>773</v>
      </c>
      <c r="G167" s="325"/>
      <c r="H167" s="326"/>
      <c r="I167" s="326"/>
      <c r="J167" s="288" t="s">
        <v>774</v>
      </c>
      <c r="K167" s="266"/>
    </row>
    <row r="168" ht="5.25" customHeight="1">
      <c r="B168" s="294"/>
      <c r="C168" s="291"/>
      <c r="D168" s="291"/>
      <c r="E168" s="291"/>
      <c r="F168" s="291"/>
      <c r="G168" s="292"/>
      <c r="H168" s="291"/>
      <c r="I168" s="291"/>
      <c r="J168" s="291"/>
      <c r="K168" s="315"/>
    </row>
    <row r="169" ht="15" customHeight="1">
      <c r="B169" s="294"/>
      <c r="C169" s="271" t="s">
        <v>778</v>
      </c>
      <c r="D169" s="271"/>
      <c r="E169" s="271"/>
      <c r="F169" s="293" t="s">
        <v>775</v>
      </c>
      <c r="G169" s="271"/>
      <c r="H169" s="271" t="s">
        <v>815</v>
      </c>
      <c r="I169" s="271" t="s">
        <v>777</v>
      </c>
      <c r="J169" s="271">
        <v>120</v>
      </c>
      <c r="K169" s="315"/>
    </row>
    <row r="170" ht="15" customHeight="1">
      <c r="B170" s="294"/>
      <c r="C170" s="271" t="s">
        <v>824</v>
      </c>
      <c r="D170" s="271"/>
      <c r="E170" s="271"/>
      <c r="F170" s="293" t="s">
        <v>775</v>
      </c>
      <c r="G170" s="271"/>
      <c r="H170" s="271" t="s">
        <v>825</v>
      </c>
      <c r="I170" s="271" t="s">
        <v>777</v>
      </c>
      <c r="J170" s="271" t="s">
        <v>826</v>
      </c>
      <c r="K170" s="315"/>
    </row>
    <row r="171" ht="15" customHeight="1">
      <c r="B171" s="294"/>
      <c r="C171" s="271" t="s">
        <v>723</v>
      </c>
      <c r="D171" s="271"/>
      <c r="E171" s="271"/>
      <c r="F171" s="293" t="s">
        <v>775</v>
      </c>
      <c r="G171" s="271"/>
      <c r="H171" s="271" t="s">
        <v>842</v>
      </c>
      <c r="I171" s="271" t="s">
        <v>777</v>
      </c>
      <c r="J171" s="271" t="s">
        <v>826</v>
      </c>
      <c r="K171" s="315"/>
    </row>
    <row r="172" ht="15" customHeight="1">
      <c r="B172" s="294"/>
      <c r="C172" s="271" t="s">
        <v>780</v>
      </c>
      <c r="D172" s="271"/>
      <c r="E172" s="271"/>
      <c r="F172" s="293" t="s">
        <v>781</v>
      </c>
      <c r="G172" s="271"/>
      <c r="H172" s="271" t="s">
        <v>842</v>
      </c>
      <c r="I172" s="271" t="s">
        <v>777</v>
      </c>
      <c r="J172" s="271">
        <v>50</v>
      </c>
      <c r="K172" s="315"/>
    </row>
    <row r="173" ht="15" customHeight="1">
      <c r="B173" s="294"/>
      <c r="C173" s="271" t="s">
        <v>783</v>
      </c>
      <c r="D173" s="271"/>
      <c r="E173" s="271"/>
      <c r="F173" s="293" t="s">
        <v>775</v>
      </c>
      <c r="G173" s="271"/>
      <c r="H173" s="271" t="s">
        <v>842</v>
      </c>
      <c r="I173" s="271" t="s">
        <v>785</v>
      </c>
      <c r="J173" s="271"/>
      <c r="K173" s="315"/>
    </row>
    <row r="174" ht="15" customHeight="1">
      <c r="B174" s="294"/>
      <c r="C174" s="271" t="s">
        <v>794</v>
      </c>
      <c r="D174" s="271"/>
      <c r="E174" s="271"/>
      <c r="F174" s="293" t="s">
        <v>781</v>
      </c>
      <c r="G174" s="271"/>
      <c r="H174" s="271" t="s">
        <v>842</v>
      </c>
      <c r="I174" s="271" t="s">
        <v>777</v>
      </c>
      <c r="J174" s="271">
        <v>50</v>
      </c>
      <c r="K174" s="315"/>
    </row>
    <row r="175" ht="15" customHeight="1">
      <c r="B175" s="294"/>
      <c r="C175" s="271" t="s">
        <v>802</v>
      </c>
      <c r="D175" s="271"/>
      <c r="E175" s="271"/>
      <c r="F175" s="293" t="s">
        <v>781</v>
      </c>
      <c r="G175" s="271"/>
      <c r="H175" s="271" t="s">
        <v>842</v>
      </c>
      <c r="I175" s="271" t="s">
        <v>777</v>
      </c>
      <c r="J175" s="271">
        <v>50</v>
      </c>
      <c r="K175" s="315"/>
    </row>
    <row r="176" ht="15" customHeight="1">
      <c r="B176" s="294"/>
      <c r="C176" s="271" t="s">
        <v>800</v>
      </c>
      <c r="D176" s="271"/>
      <c r="E176" s="271"/>
      <c r="F176" s="293" t="s">
        <v>781</v>
      </c>
      <c r="G176" s="271"/>
      <c r="H176" s="271" t="s">
        <v>842</v>
      </c>
      <c r="I176" s="271" t="s">
        <v>777</v>
      </c>
      <c r="J176" s="271">
        <v>50</v>
      </c>
      <c r="K176" s="315"/>
    </row>
    <row r="177" ht="15" customHeight="1">
      <c r="B177" s="294"/>
      <c r="C177" s="271" t="s">
        <v>101</v>
      </c>
      <c r="D177" s="271"/>
      <c r="E177" s="271"/>
      <c r="F177" s="293" t="s">
        <v>775</v>
      </c>
      <c r="G177" s="271"/>
      <c r="H177" s="271" t="s">
        <v>843</v>
      </c>
      <c r="I177" s="271" t="s">
        <v>844</v>
      </c>
      <c r="J177" s="271"/>
      <c r="K177" s="315"/>
    </row>
    <row r="178" ht="15" customHeight="1">
      <c r="B178" s="294"/>
      <c r="C178" s="271" t="s">
        <v>55</v>
      </c>
      <c r="D178" s="271"/>
      <c r="E178" s="271"/>
      <c r="F178" s="293" t="s">
        <v>775</v>
      </c>
      <c r="G178" s="271"/>
      <c r="H178" s="271" t="s">
        <v>845</v>
      </c>
      <c r="I178" s="271" t="s">
        <v>846</v>
      </c>
      <c r="J178" s="271">
        <v>1</v>
      </c>
      <c r="K178" s="315"/>
    </row>
    <row r="179" ht="15" customHeight="1">
      <c r="B179" s="294"/>
      <c r="C179" s="271" t="s">
        <v>51</v>
      </c>
      <c r="D179" s="271"/>
      <c r="E179" s="271"/>
      <c r="F179" s="293" t="s">
        <v>775</v>
      </c>
      <c r="G179" s="271"/>
      <c r="H179" s="271" t="s">
        <v>847</v>
      </c>
      <c r="I179" s="271" t="s">
        <v>777</v>
      </c>
      <c r="J179" s="271">
        <v>20</v>
      </c>
      <c r="K179" s="315"/>
    </row>
    <row r="180" ht="15" customHeight="1">
      <c r="B180" s="294"/>
      <c r="C180" s="271" t="s">
        <v>52</v>
      </c>
      <c r="D180" s="271"/>
      <c r="E180" s="271"/>
      <c r="F180" s="293" t="s">
        <v>775</v>
      </c>
      <c r="G180" s="271"/>
      <c r="H180" s="271" t="s">
        <v>848</v>
      </c>
      <c r="I180" s="271" t="s">
        <v>777</v>
      </c>
      <c r="J180" s="271">
        <v>255</v>
      </c>
      <c r="K180" s="315"/>
    </row>
    <row r="181" ht="15" customHeight="1">
      <c r="B181" s="294"/>
      <c r="C181" s="271" t="s">
        <v>102</v>
      </c>
      <c r="D181" s="271"/>
      <c r="E181" s="271"/>
      <c r="F181" s="293" t="s">
        <v>775</v>
      </c>
      <c r="G181" s="271"/>
      <c r="H181" s="271" t="s">
        <v>739</v>
      </c>
      <c r="I181" s="271" t="s">
        <v>777</v>
      </c>
      <c r="J181" s="271">
        <v>10</v>
      </c>
      <c r="K181" s="315"/>
    </row>
    <row r="182" ht="15" customHeight="1">
      <c r="B182" s="294"/>
      <c r="C182" s="271" t="s">
        <v>103</v>
      </c>
      <c r="D182" s="271"/>
      <c r="E182" s="271"/>
      <c r="F182" s="293" t="s">
        <v>775</v>
      </c>
      <c r="G182" s="271"/>
      <c r="H182" s="271" t="s">
        <v>849</v>
      </c>
      <c r="I182" s="271" t="s">
        <v>810</v>
      </c>
      <c r="J182" s="271"/>
      <c r="K182" s="315"/>
    </row>
    <row r="183" ht="15" customHeight="1">
      <c r="B183" s="294"/>
      <c r="C183" s="271" t="s">
        <v>850</v>
      </c>
      <c r="D183" s="271"/>
      <c r="E183" s="271"/>
      <c r="F183" s="293" t="s">
        <v>775</v>
      </c>
      <c r="G183" s="271"/>
      <c r="H183" s="271" t="s">
        <v>851</v>
      </c>
      <c r="I183" s="271" t="s">
        <v>810</v>
      </c>
      <c r="J183" s="271"/>
      <c r="K183" s="315"/>
    </row>
    <row r="184" ht="15" customHeight="1">
      <c r="B184" s="294"/>
      <c r="C184" s="271" t="s">
        <v>839</v>
      </c>
      <c r="D184" s="271"/>
      <c r="E184" s="271"/>
      <c r="F184" s="293" t="s">
        <v>775</v>
      </c>
      <c r="G184" s="271"/>
      <c r="H184" s="271" t="s">
        <v>852</v>
      </c>
      <c r="I184" s="271" t="s">
        <v>810</v>
      </c>
      <c r="J184" s="271"/>
      <c r="K184" s="315"/>
    </row>
    <row r="185" ht="15" customHeight="1">
      <c r="B185" s="294"/>
      <c r="C185" s="271" t="s">
        <v>105</v>
      </c>
      <c r="D185" s="271"/>
      <c r="E185" s="271"/>
      <c r="F185" s="293" t="s">
        <v>781</v>
      </c>
      <c r="G185" s="271"/>
      <c r="H185" s="271" t="s">
        <v>853</v>
      </c>
      <c r="I185" s="271" t="s">
        <v>777</v>
      </c>
      <c r="J185" s="271">
        <v>50</v>
      </c>
      <c r="K185" s="315"/>
    </row>
    <row r="186" ht="15" customHeight="1">
      <c r="B186" s="294"/>
      <c r="C186" s="271" t="s">
        <v>854</v>
      </c>
      <c r="D186" s="271"/>
      <c r="E186" s="271"/>
      <c r="F186" s="293" t="s">
        <v>781</v>
      </c>
      <c r="G186" s="271"/>
      <c r="H186" s="271" t="s">
        <v>855</v>
      </c>
      <c r="I186" s="271" t="s">
        <v>856</v>
      </c>
      <c r="J186" s="271"/>
      <c r="K186" s="315"/>
    </row>
    <row r="187" ht="15" customHeight="1">
      <c r="B187" s="294"/>
      <c r="C187" s="271" t="s">
        <v>857</v>
      </c>
      <c r="D187" s="271"/>
      <c r="E187" s="271"/>
      <c r="F187" s="293" t="s">
        <v>781</v>
      </c>
      <c r="G187" s="271"/>
      <c r="H187" s="271" t="s">
        <v>858</v>
      </c>
      <c r="I187" s="271" t="s">
        <v>856</v>
      </c>
      <c r="J187" s="271"/>
      <c r="K187" s="315"/>
    </row>
    <row r="188" ht="15" customHeight="1">
      <c r="B188" s="294"/>
      <c r="C188" s="271" t="s">
        <v>859</v>
      </c>
      <c r="D188" s="271"/>
      <c r="E188" s="271"/>
      <c r="F188" s="293" t="s">
        <v>781</v>
      </c>
      <c r="G188" s="271"/>
      <c r="H188" s="271" t="s">
        <v>860</v>
      </c>
      <c r="I188" s="271" t="s">
        <v>856</v>
      </c>
      <c r="J188" s="271"/>
      <c r="K188" s="315"/>
    </row>
    <row r="189" ht="15" customHeight="1">
      <c r="B189" s="294"/>
      <c r="C189" s="327" t="s">
        <v>861</v>
      </c>
      <c r="D189" s="271"/>
      <c r="E189" s="271"/>
      <c r="F189" s="293" t="s">
        <v>781</v>
      </c>
      <c r="G189" s="271"/>
      <c r="H189" s="271" t="s">
        <v>862</v>
      </c>
      <c r="I189" s="271" t="s">
        <v>863</v>
      </c>
      <c r="J189" s="328" t="s">
        <v>864</v>
      </c>
      <c r="K189" s="315"/>
    </row>
    <row r="190" ht="15" customHeight="1">
      <c r="B190" s="294"/>
      <c r="C190" s="278" t="s">
        <v>40</v>
      </c>
      <c r="D190" s="271"/>
      <c r="E190" s="271"/>
      <c r="F190" s="293" t="s">
        <v>775</v>
      </c>
      <c r="G190" s="271"/>
      <c r="H190" s="268" t="s">
        <v>865</v>
      </c>
      <c r="I190" s="271" t="s">
        <v>866</v>
      </c>
      <c r="J190" s="271"/>
      <c r="K190" s="315"/>
    </row>
    <row r="191" ht="15" customHeight="1">
      <c r="B191" s="294"/>
      <c r="C191" s="278" t="s">
        <v>867</v>
      </c>
      <c r="D191" s="271"/>
      <c r="E191" s="271"/>
      <c r="F191" s="293" t="s">
        <v>775</v>
      </c>
      <c r="G191" s="271"/>
      <c r="H191" s="271" t="s">
        <v>868</v>
      </c>
      <c r="I191" s="271" t="s">
        <v>810</v>
      </c>
      <c r="J191" s="271"/>
      <c r="K191" s="315"/>
    </row>
    <row r="192" ht="15" customHeight="1">
      <c r="B192" s="294"/>
      <c r="C192" s="278" t="s">
        <v>869</v>
      </c>
      <c r="D192" s="271"/>
      <c r="E192" s="271"/>
      <c r="F192" s="293" t="s">
        <v>775</v>
      </c>
      <c r="G192" s="271"/>
      <c r="H192" s="271" t="s">
        <v>870</v>
      </c>
      <c r="I192" s="271" t="s">
        <v>810</v>
      </c>
      <c r="J192" s="271"/>
      <c r="K192" s="315"/>
    </row>
    <row r="193" ht="15" customHeight="1">
      <c r="B193" s="294"/>
      <c r="C193" s="278" t="s">
        <v>871</v>
      </c>
      <c r="D193" s="271"/>
      <c r="E193" s="271"/>
      <c r="F193" s="293" t="s">
        <v>781</v>
      </c>
      <c r="G193" s="271"/>
      <c r="H193" s="271" t="s">
        <v>872</v>
      </c>
      <c r="I193" s="271" t="s">
        <v>810</v>
      </c>
      <c r="J193" s="271"/>
      <c r="K193" s="315"/>
    </row>
    <row r="194" ht="15" customHeight="1">
      <c r="B194" s="321"/>
      <c r="C194" s="329"/>
      <c r="D194" s="303"/>
      <c r="E194" s="303"/>
      <c r="F194" s="303"/>
      <c r="G194" s="303"/>
      <c r="H194" s="303"/>
      <c r="I194" s="303"/>
      <c r="J194" s="303"/>
      <c r="K194" s="322"/>
    </row>
    <row r="195" ht="18.75" customHeight="1">
      <c r="B195" s="268"/>
      <c r="C195" s="271"/>
      <c r="D195" s="271"/>
      <c r="E195" s="271"/>
      <c r="F195" s="293"/>
      <c r="G195" s="271"/>
      <c r="H195" s="271"/>
      <c r="I195" s="271"/>
      <c r="J195" s="271"/>
      <c r="K195" s="268"/>
    </row>
    <row r="196" ht="18.75" customHeight="1">
      <c r="B196" s="268"/>
      <c r="C196" s="271"/>
      <c r="D196" s="271"/>
      <c r="E196" s="271"/>
      <c r="F196" s="293"/>
      <c r="G196" s="271"/>
      <c r="H196" s="271"/>
      <c r="I196" s="271"/>
      <c r="J196" s="271"/>
      <c r="K196" s="268"/>
    </row>
    <row r="197" ht="18.75" customHeight="1">
      <c r="B197" s="279"/>
      <c r="C197" s="279"/>
      <c r="D197" s="279"/>
      <c r="E197" s="279"/>
      <c r="F197" s="279"/>
      <c r="G197" s="279"/>
      <c r="H197" s="279"/>
      <c r="I197" s="279"/>
      <c r="J197" s="279"/>
      <c r="K197" s="279"/>
    </row>
    <row r="198" ht="13.5">
      <c r="B198" s="258"/>
      <c r="C198" s="259"/>
      <c r="D198" s="259"/>
      <c r="E198" s="259"/>
      <c r="F198" s="259"/>
      <c r="G198" s="259"/>
      <c r="H198" s="259"/>
      <c r="I198" s="259"/>
      <c r="J198" s="259"/>
      <c r="K198" s="260"/>
    </row>
    <row r="199" ht="21">
      <c r="B199" s="261"/>
      <c r="C199" s="262" t="s">
        <v>873</v>
      </c>
      <c r="D199" s="262"/>
      <c r="E199" s="262"/>
      <c r="F199" s="262"/>
      <c r="G199" s="262"/>
      <c r="H199" s="262"/>
      <c r="I199" s="262"/>
      <c r="J199" s="262"/>
      <c r="K199" s="263"/>
    </row>
    <row r="200" ht="25.5" customHeight="1">
      <c r="B200" s="261"/>
      <c r="C200" s="330" t="s">
        <v>874</v>
      </c>
      <c r="D200" s="330"/>
      <c r="E200" s="330"/>
      <c r="F200" s="330" t="s">
        <v>875</v>
      </c>
      <c r="G200" s="331"/>
      <c r="H200" s="330" t="s">
        <v>876</v>
      </c>
      <c r="I200" s="330"/>
      <c r="J200" s="330"/>
      <c r="K200" s="263"/>
    </row>
    <row r="201" ht="5.25" customHeight="1">
      <c r="B201" s="294"/>
      <c r="C201" s="291"/>
      <c r="D201" s="291"/>
      <c r="E201" s="291"/>
      <c r="F201" s="291"/>
      <c r="G201" s="271"/>
      <c r="H201" s="291"/>
      <c r="I201" s="291"/>
      <c r="J201" s="291"/>
      <c r="K201" s="315"/>
    </row>
    <row r="202" ht="15" customHeight="1">
      <c r="B202" s="294"/>
      <c r="C202" s="271" t="s">
        <v>866</v>
      </c>
      <c r="D202" s="271"/>
      <c r="E202" s="271"/>
      <c r="F202" s="293" t="s">
        <v>41</v>
      </c>
      <c r="G202" s="271"/>
      <c r="H202" s="271" t="s">
        <v>877</v>
      </c>
      <c r="I202" s="271"/>
      <c r="J202" s="271"/>
      <c r="K202" s="315"/>
    </row>
    <row r="203" ht="15" customHeight="1">
      <c r="B203" s="294"/>
      <c r="C203" s="300"/>
      <c r="D203" s="271"/>
      <c r="E203" s="271"/>
      <c r="F203" s="293" t="s">
        <v>42</v>
      </c>
      <c r="G203" s="271"/>
      <c r="H203" s="271" t="s">
        <v>878</v>
      </c>
      <c r="I203" s="271"/>
      <c r="J203" s="271"/>
      <c r="K203" s="315"/>
    </row>
    <row r="204" ht="15" customHeight="1">
      <c r="B204" s="294"/>
      <c r="C204" s="300"/>
      <c r="D204" s="271"/>
      <c r="E204" s="271"/>
      <c r="F204" s="293" t="s">
        <v>45</v>
      </c>
      <c r="G204" s="271"/>
      <c r="H204" s="271" t="s">
        <v>879</v>
      </c>
      <c r="I204" s="271"/>
      <c r="J204" s="271"/>
      <c r="K204" s="315"/>
    </row>
    <row r="205" ht="15" customHeight="1">
      <c r="B205" s="294"/>
      <c r="C205" s="271"/>
      <c r="D205" s="271"/>
      <c r="E205" s="271"/>
      <c r="F205" s="293" t="s">
        <v>43</v>
      </c>
      <c r="G205" s="271"/>
      <c r="H205" s="271" t="s">
        <v>880</v>
      </c>
      <c r="I205" s="271"/>
      <c r="J205" s="271"/>
      <c r="K205" s="315"/>
    </row>
    <row r="206" ht="15" customHeight="1">
      <c r="B206" s="294"/>
      <c r="C206" s="271"/>
      <c r="D206" s="271"/>
      <c r="E206" s="271"/>
      <c r="F206" s="293" t="s">
        <v>44</v>
      </c>
      <c r="G206" s="271"/>
      <c r="H206" s="271" t="s">
        <v>881</v>
      </c>
      <c r="I206" s="271"/>
      <c r="J206" s="271"/>
      <c r="K206" s="315"/>
    </row>
    <row r="207" ht="15" customHeight="1">
      <c r="B207" s="294"/>
      <c r="C207" s="271"/>
      <c r="D207" s="271"/>
      <c r="E207" s="271"/>
      <c r="F207" s="293"/>
      <c r="G207" s="271"/>
      <c r="H207" s="271"/>
      <c r="I207" s="271"/>
      <c r="J207" s="271"/>
      <c r="K207" s="315"/>
    </row>
    <row r="208" ht="15" customHeight="1">
      <c r="B208" s="294"/>
      <c r="C208" s="271" t="s">
        <v>822</v>
      </c>
      <c r="D208" s="271"/>
      <c r="E208" s="271"/>
      <c r="F208" s="293" t="s">
        <v>77</v>
      </c>
      <c r="G208" s="271"/>
      <c r="H208" s="271" t="s">
        <v>882</v>
      </c>
      <c r="I208" s="271"/>
      <c r="J208" s="271"/>
      <c r="K208" s="315"/>
    </row>
    <row r="209" ht="15" customHeight="1">
      <c r="B209" s="294"/>
      <c r="C209" s="300"/>
      <c r="D209" s="271"/>
      <c r="E209" s="271"/>
      <c r="F209" s="293" t="s">
        <v>717</v>
      </c>
      <c r="G209" s="271"/>
      <c r="H209" s="271" t="s">
        <v>718</v>
      </c>
      <c r="I209" s="271"/>
      <c r="J209" s="271"/>
      <c r="K209" s="315"/>
    </row>
    <row r="210" ht="15" customHeight="1">
      <c r="B210" s="294"/>
      <c r="C210" s="271"/>
      <c r="D210" s="271"/>
      <c r="E210" s="271"/>
      <c r="F210" s="293" t="s">
        <v>715</v>
      </c>
      <c r="G210" s="271"/>
      <c r="H210" s="271" t="s">
        <v>883</v>
      </c>
      <c r="I210" s="271"/>
      <c r="J210" s="271"/>
      <c r="K210" s="315"/>
    </row>
    <row r="211" ht="15" customHeight="1">
      <c r="B211" s="332"/>
      <c r="C211" s="300"/>
      <c r="D211" s="300"/>
      <c r="E211" s="300"/>
      <c r="F211" s="293" t="s">
        <v>719</v>
      </c>
      <c r="G211" s="278"/>
      <c r="H211" s="319" t="s">
        <v>720</v>
      </c>
      <c r="I211" s="319"/>
      <c r="J211" s="319"/>
      <c r="K211" s="333"/>
    </row>
    <row r="212" ht="15" customHeight="1">
      <c r="B212" s="332"/>
      <c r="C212" s="300"/>
      <c r="D212" s="300"/>
      <c r="E212" s="300"/>
      <c r="F212" s="293" t="s">
        <v>721</v>
      </c>
      <c r="G212" s="278"/>
      <c r="H212" s="319" t="s">
        <v>884</v>
      </c>
      <c r="I212" s="319"/>
      <c r="J212" s="319"/>
      <c r="K212" s="333"/>
    </row>
    <row r="213" ht="15" customHeight="1">
      <c r="B213" s="332"/>
      <c r="C213" s="300"/>
      <c r="D213" s="300"/>
      <c r="E213" s="300"/>
      <c r="F213" s="334"/>
      <c r="G213" s="278"/>
      <c r="H213" s="335"/>
      <c r="I213" s="335"/>
      <c r="J213" s="335"/>
      <c r="K213" s="333"/>
    </row>
    <row r="214" ht="15" customHeight="1">
      <c r="B214" s="332"/>
      <c r="C214" s="271" t="s">
        <v>846</v>
      </c>
      <c r="D214" s="300"/>
      <c r="E214" s="300"/>
      <c r="F214" s="293">
        <v>1</v>
      </c>
      <c r="G214" s="278"/>
      <c r="H214" s="319" t="s">
        <v>885</v>
      </c>
      <c r="I214" s="319"/>
      <c r="J214" s="319"/>
      <c r="K214" s="333"/>
    </row>
    <row r="215" ht="15" customHeight="1">
      <c r="B215" s="332"/>
      <c r="C215" s="300"/>
      <c r="D215" s="300"/>
      <c r="E215" s="300"/>
      <c r="F215" s="293">
        <v>2</v>
      </c>
      <c r="G215" s="278"/>
      <c r="H215" s="319" t="s">
        <v>886</v>
      </c>
      <c r="I215" s="319"/>
      <c r="J215" s="319"/>
      <c r="K215" s="333"/>
    </row>
    <row r="216" ht="15" customHeight="1">
      <c r="B216" s="332"/>
      <c r="C216" s="300"/>
      <c r="D216" s="300"/>
      <c r="E216" s="300"/>
      <c r="F216" s="293">
        <v>3</v>
      </c>
      <c r="G216" s="278"/>
      <c r="H216" s="319" t="s">
        <v>887</v>
      </c>
      <c r="I216" s="319"/>
      <c r="J216" s="319"/>
      <c r="K216" s="333"/>
    </row>
    <row r="217" ht="15" customHeight="1">
      <c r="B217" s="332"/>
      <c r="C217" s="300"/>
      <c r="D217" s="300"/>
      <c r="E217" s="300"/>
      <c r="F217" s="293">
        <v>4</v>
      </c>
      <c r="G217" s="278"/>
      <c r="H217" s="319" t="s">
        <v>888</v>
      </c>
      <c r="I217" s="319"/>
      <c r="J217" s="319"/>
      <c r="K217" s="333"/>
    </row>
    <row r="218" ht="12.75" customHeight="1">
      <c r="B218" s="336"/>
      <c r="C218" s="337"/>
      <c r="D218" s="337"/>
      <c r="E218" s="337"/>
      <c r="F218" s="337"/>
      <c r="G218" s="337"/>
      <c r="H218" s="337"/>
      <c r="I218" s="337"/>
      <c r="J218" s="337"/>
      <c r="K218" s="338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DESKTOP-5U84FGR\uživatel</dc:creator>
  <cp:lastModifiedBy>DESKTOP-5U84FGR\uživatel</cp:lastModifiedBy>
  <dcterms:created xsi:type="dcterms:W3CDTF">2020-12-11T08:20:38Z</dcterms:created>
  <dcterms:modified xsi:type="dcterms:W3CDTF">2020-12-11T08:20:42Z</dcterms:modified>
</cp:coreProperties>
</file>